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xWindow="0" yWindow="0" windowWidth="16384" windowHeight="8192" tabRatio="500" firstSheet="0" activeTab="0" autoFilterDateGrouping="1"/>
  </bookViews>
  <sheets>
    <sheet xmlns:r="http://schemas.openxmlformats.org/officeDocument/2006/relationships" name="Dashboard" sheetId="1" state="visible" r:id="rId1"/>
    <sheet xmlns:r="http://schemas.openxmlformats.org/officeDocument/2006/relationships" name="Assumptions" sheetId="2" state="visible" r:id="rId2"/>
    <sheet xmlns:r="http://schemas.openxmlformats.org/officeDocument/2006/relationships" name="Grant Tracker" sheetId="3" state="visible" r:id="rId3"/>
    <sheet xmlns:r="http://schemas.openxmlformats.org/officeDocument/2006/relationships" name="Cash Flow" sheetId="4" state="visible" r:id="rId4"/>
  </sheets>
  <definedNames/>
  <calcPr calcId="124519" fullCalcOnLoad="1" refMode="A1" iterate="0" iterateCount="100" iterateDelta="0.0001"/>
</workbook>
</file>

<file path=xl/styles.xml><?xml version="1.0" encoding="utf-8"?>
<styleSheet xmlns="http://schemas.openxmlformats.org/spreadsheetml/2006/main">
  <numFmts count="5">
    <numFmt numFmtId="164" formatCode="\$#,##0;&quot;($&quot;#,##0\);\-"/>
    <numFmt numFmtId="165" formatCode="0.0\x"/>
    <numFmt numFmtId="166" formatCode="0000"/>
    <numFmt numFmtId="167" formatCode="0.0&quot; months&quot;"/>
    <numFmt numFmtId="168" formatCode="0.0%;\(0.0%\);\-"/>
  </numFmts>
  <fonts count="33">
    <font>
      <name val="Calibri"/>
      <charset val="1"/>
      <family val="2"/>
      <color theme="1"/>
      <sz val="11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0"/>
      <b val="1"/>
      <color rgb="FFFFFFFF"/>
      <sz val="22"/>
    </font>
    <font>
      <name val="Arial"/>
      <charset val="1"/>
      <family val="0"/>
      <color rgb="FF0DC5A3"/>
      <sz val="9"/>
    </font>
    <font>
      <name val="Arial"/>
      <charset val="1"/>
      <family val="0"/>
      <b val="1"/>
      <color rgb="FF6B7280"/>
      <sz val="8"/>
    </font>
    <font>
      <name val="Arial"/>
      <charset val="1"/>
      <family val="0"/>
      <b val="1"/>
      <color rgb="FF6B7280"/>
      <sz val="7"/>
    </font>
    <font>
      <name val="Arial"/>
      <charset val="1"/>
      <family val="0"/>
      <b val="1"/>
      <color rgb="FF2D2D2D"/>
      <sz val="16"/>
    </font>
    <font>
      <name val="Arial"/>
      <charset val="1"/>
      <family val="0"/>
      <b val="1"/>
      <color rgb="FF0DC5A3"/>
      <sz val="16"/>
    </font>
    <font>
      <name val="Arial"/>
      <charset val="1"/>
      <family val="0"/>
      <b val="1"/>
      <color rgb="FFFFFFFF"/>
      <sz val="9"/>
    </font>
    <font>
      <name val="Arial"/>
      <charset val="1"/>
      <family val="0"/>
      <b val="1"/>
      <color rgb="FF2D2D2D"/>
      <sz val="9"/>
    </font>
    <font>
      <name val="Arial"/>
      <charset val="1"/>
      <family val="0"/>
      <color rgb="FF6B7280"/>
      <sz val="9"/>
    </font>
    <font>
      <name val="Arial"/>
      <charset val="1"/>
      <family val="0"/>
      <i val="1"/>
      <color rgb="FF6B7280"/>
      <sz val="8"/>
    </font>
    <font>
      <name val="Calibri"/>
      <family val="2"/>
      <b val="1"/>
      <color rgb="FF000000"/>
      <sz val="18"/>
    </font>
    <font>
      <name val="Calibri"/>
      <family val="2"/>
      <color rgb="FF000000"/>
      <sz val="10"/>
    </font>
    <font>
      <name val="Calibri"/>
      <family val="2"/>
      <b val="1"/>
      <color rgb="FF000000"/>
      <sz val="10"/>
    </font>
    <font>
      <name val="Arial"/>
      <charset val="1"/>
      <family val="0"/>
      <b val="1"/>
      <color rgb="FFFFFFFF"/>
      <sz val="18"/>
    </font>
    <font>
      <name val="Arial"/>
      <charset val="1"/>
      <family val="0"/>
      <color rgb="FF1A1A1A"/>
      <sz val="10"/>
    </font>
    <font>
      <name val="Arial"/>
      <charset val="1"/>
      <family val="0"/>
      <color rgb="FF0000FF"/>
      <sz val="10"/>
    </font>
    <font>
      <name val="Arial"/>
      <charset val="1"/>
      <family val="0"/>
      <b val="1"/>
      <color rgb="FF0000FF"/>
      <sz val="9"/>
    </font>
    <font>
      <name val="Arial"/>
      <charset val="1"/>
      <family val="0"/>
      <b val="1"/>
      <color rgb="FF000000"/>
      <sz val="9"/>
    </font>
    <font>
      <name val="Arial"/>
      <charset val="1"/>
      <family val="0"/>
      <b val="1"/>
      <color rgb="FF008000"/>
      <sz val="9"/>
    </font>
    <font>
      <name val="Arial"/>
      <charset val="1"/>
      <family val="0"/>
      <b val="1"/>
      <color rgb="FFFFFFFF"/>
      <sz val="8"/>
    </font>
    <font>
      <name val="Arial"/>
      <charset val="1"/>
      <family val="0"/>
      <i val="1"/>
      <color rgb="FF0DC5A3"/>
      <sz val="7"/>
    </font>
    <font>
      <name val="Arial"/>
      <charset val="1"/>
      <family val="0"/>
      <color rgb="FF2D2D2D"/>
      <sz val="9"/>
    </font>
    <font>
      <name val="Arial"/>
      <charset val="1"/>
      <family val="0"/>
      <color rgb="FF0000FF"/>
      <sz val="9"/>
    </font>
    <font>
      <name val="Arial"/>
      <charset val="1"/>
      <family val="0"/>
      <color rgb="FF008000"/>
      <sz val="9"/>
    </font>
    <font>
      <name val="Arial"/>
      <charset val="1"/>
      <family val="0"/>
      <b val="1"/>
      <color rgb="FFCC0000"/>
      <sz val="9"/>
    </font>
    <font>
      <name val="Arial"/>
      <charset val="1"/>
      <family val="0"/>
      <b val="1"/>
      <sz val="9"/>
    </font>
    <font>
      <name val="Arial"/>
      <charset val="1"/>
      <family val="0"/>
      <i val="1"/>
      <color rgb="FF6B7280"/>
      <sz val="7"/>
    </font>
    <font>
      <name val="Arial"/>
      <charset val="1"/>
      <family val="0"/>
      <b val="1"/>
      <color rgb="FF6B7280"/>
      <sz val="9"/>
    </font>
    <font>
      <name val="Arial"/>
      <i val="1"/>
      <color rgb="006B7280"/>
      <sz val="8"/>
    </font>
  </fonts>
  <fills count="11">
    <fill>
      <patternFill/>
    </fill>
    <fill>
      <patternFill patternType="gray125"/>
    </fill>
    <fill>
      <patternFill patternType="solid">
        <fgColor rgb="FF1A1A1A"/>
        <bgColor rgb="FF2D2D2D"/>
      </patternFill>
    </fill>
    <fill>
      <patternFill patternType="solid">
        <fgColor rgb="FF0DC5A3"/>
        <bgColor rgb="FF00CCFF"/>
      </patternFill>
    </fill>
    <fill>
      <patternFill patternType="solid">
        <fgColor rgb="FFF3F4F6"/>
        <bgColor rgb="FFE6FAF7"/>
      </patternFill>
    </fill>
    <fill>
      <patternFill patternType="solid">
        <fgColor rgb="FFFFFFFF"/>
        <bgColor rgb="FFFFFDE7"/>
      </patternFill>
    </fill>
    <fill>
      <patternFill patternType="solid">
        <fgColor rgb="FFFFFDE7"/>
        <bgColor rgb="FFFFFFFF"/>
      </patternFill>
    </fill>
    <fill>
      <patternFill patternType="solid">
        <fgColor rgb="FF2D2D2D"/>
        <bgColor rgb="FF1A1A1A"/>
      </patternFill>
    </fill>
    <fill>
      <patternFill patternType="solid">
        <fgColor rgb="FF8B0000"/>
        <bgColor rgb="FF800000"/>
      </patternFill>
    </fill>
    <fill>
      <patternFill patternType="solid">
        <fgColor rgb="FFE6FAF7"/>
        <bgColor rgb="FFF3F4F6"/>
      </patternFill>
    </fill>
    <fill>
      <patternFill patternType="solid">
        <fgColor rgb="FF8B1A1A"/>
        <bgColor rgb="FF8B0000"/>
      </patternFill>
    </fill>
  </fills>
  <borders count="12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/>
      <top style="thin">
        <color rgb="FFD1D5DB"/>
      </top>
      <bottom style="thin">
        <color rgb="FFD1D5DB"/>
      </bottom>
      <diagonal/>
    </border>
    <border>
      <left/>
      <right/>
      <top/>
      <bottom style="thin">
        <color rgb="FFD1D5DB"/>
      </bottom>
      <diagonal/>
    </border>
    <border>
      <left style="thin">
        <color rgb="FFD1D5DB"/>
      </left>
      <right style="thin">
        <color rgb="FFD1D5DB"/>
      </right>
      <top/>
      <bottom style="medium">
        <color rgb="FF0DC5A3"/>
      </bottom>
      <diagonal/>
    </border>
    <border>
      <left style="thin">
        <color rgb="FFD1D5DB"/>
      </left>
      <right style="thin">
        <color rgb="FFD1D5DB"/>
      </right>
      <top/>
      <bottom style="thin">
        <color rgb="FFD1D5DB"/>
      </bottom>
      <diagonal/>
    </border>
    <border>
      <left style="thin">
        <color rgb="FFD1D5DB"/>
      </left>
      <right style="thin">
        <color rgb="FFD1D5DB"/>
      </right>
      <top/>
      <bottom/>
      <diagonal/>
    </border>
    <border>
      <left/>
      <right/>
      <top style="thin">
        <color rgb="FFD1D5DB"/>
      </top>
      <bottom style="medium">
        <color rgb="FF1A1A1A"/>
      </bottom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medium">
        <color rgb="FF1A1A1A"/>
      </bottom>
      <diagonal/>
    </border>
    <border>
      <left/>
      <right/>
      <top style="thin">
        <color rgb="FFD1D5DB"/>
      </top>
      <bottom/>
      <diagonal/>
    </border>
    <border>
      <left/>
      <right/>
      <top style="thin">
        <color rgb="FFD1D5DB"/>
      </top>
      <bottom style="thin">
        <color rgb="FFD1D5DB"/>
      </bottom>
      <diagonal/>
    </border>
  </borders>
  <cellStyleXfs count="6">
    <xf numFmtId="0" fontId="0" fillId="0" borderId="0" applyAlignment="1">
      <alignment horizontal="general" vertical="bottom"/>
    </xf>
    <xf numFmtId="43" fontId="3" fillId="0" borderId="0"/>
    <xf numFmtId="41" fontId="3" fillId="0" borderId="0"/>
    <xf numFmtId="44" fontId="3" fillId="0" borderId="0"/>
    <xf numFmtId="42" fontId="3" fillId="0" borderId="0"/>
    <xf numFmtId="9" fontId="3" fillId="0" borderId="0"/>
  </cellStyleXfs>
  <cellXfs count="175">
    <xf numFmtId="0" fontId="0" fillId="0" borderId="0" applyAlignment="1" pivotButton="0" quotePrefix="0" xfId="0">
      <alignment horizontal="general" vertical="bottom"/>
    </xf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2" borderId="0" applyAlignment="1" pivotButton="0" quotePrefix="0" xfId="0">
      <alignment horizontal="right" vertical="bottom"/>
    </xf>
    <xf numFmtId="0" fontId="0" fillId="3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left" vertical="center"/>
    </xf>
    <xf numFmtId="0" fontId="7" fillId="4" borderId="0" applyAlignment="1" pivotButton="0" quotePrefix="0" xfId="0">
      <alignment horizontal="center" vertical="center" wrapText="1"/>
    </xf>
    <xf numFmtId="164" fontId="8" fillId="5" borderId="1" applyAlignment="1" pivotButton="0" quotePrefix="0" xfId="0">
      <alignment horizontal="center" vertical="center" wrapText="1"/>
    </xf>
    <xf numFmtId="165" fontId="9" fillId="5" borderId="1" applyAlignment="1" pivotButton="0" quotePrefix="0" xfId="0">
      <alignment horizontal="center" vertical="center" wrapText="1"/>
    </xf>
    <xf numFmtId="0" fontId="10" fillId="3" borderId="2" applyAlignment="1" pivotButton="0" quotePrefix="0" xfId="0">
      <alignment horizontal="center" vertical="center" wrapText="1"/>
    </xf>
    <xf numFmtId="0" fontId="11" fillId="5" borderId="2" applyAlignment="1" pivotButton="0" quotePrefix="0" xfId="0">
      <alignment horizontal="left" vertical="center"/>
    </xf>
    <xf numFmtId="0" fontId="12" fillId="5" borderId="3" applyAlignment="1" pivotButton="0" quotePrefix="0" xfId="0">
      <alignment horizontal="left" vertical="center"/>
    </xf>
    <xf numFmtId="0" fontId="13" fillId="0" borderId="0" applyAlignment="1" pivotButton="0" quotePrefix="0" xfId="0">
      <alignment horizontal="center" vertical="center" wrapText="1"/>
    </xf>
    <xf numFmtId="164" fontId="0" fillId="0" borderId="0" applyAlignment="1" pivotButton="0" quotePrefix="0" xfId="0">
      <alignment horizontal="general" vertical="bottom"/>
    </xf>
    <xf numFmtId="0" fontId="17" fillId="2" borderId="0" applyAlignment="1" pivotButton="0" quotePrefix="0" xfId="0">
      <alignment horizontal="left" vertical="center" indent="1"/>
    </xf>
    <xf numFmtId="0" fontId="6" fillId="4" borderId="4" applyAlignment="1" pivotButton="0" quotePrefix="0" xfId="0">
      <alignment horizontal="left" vertical="center"/>
    </xf>
    <xf numFmtId="0" fontId="18" fillId="5" borderId="4" applyAlignment="1" pivotButton="0" quotePrefix="0" xfId="0">
      <alignment horizontal="left" vertical="center"/>
    </xf>
    <xf numFmtId="0" fontId="19" fillId="6" borderId="5" applyAlignment="1" pivotButton="0" quotePrefix="0" xfId="0">
      <alignment horizontal="right" vertical="center"/>
    </xf>
    <xf numFmtId="0" fontId="13" fillId="5" borderId="4" applyAlignment="1" pivotButton="0" quotePrefix="0" xfId="0">
      <alignment horizontal="left" vertical="center"/>
    </xf>
    <xf numFmtId="166" fontId="19" fillId="6" borderId="5" applyAlignment="1" pivotButton="0" quotePrefix="0" xfId="0">
      <alignment horizontal="right" vertical="center"/>
    </xf>
    <xf numFmtId="164" fontId="19" fillId="6" borderId="5" applyAlignment="1" pivotButton="0" quotePrefix="0" xfId="0">
      <alignment horizontal="right" vertical="center"/>
    </xf>
    <xf numFmtId="167" fontId="19" fillId="6" borderId="5" applyAlignment="1" pivotButton="0" quotePrefix="0" xfId="0">
      <alignment horizontal="right" vertical="center"/>
    </xf>
    <xf numFmtId="168" fontId="19" fillId="6" borderId="5" applyAlignment="1" pivotButton="0" quotePrefix="0" xfId="0">
      <alignment horizontal="right" vertical="center"/>
    </xf>
    <xf numFmtId="1" fontId="19" fillId="6" borderId="5" applyAlignment="1" pivotButton="0" quotePrefix="0" xfId="0">
      <alignment horizontal="right" vertical="center"/>
    </xf>
    <xf numFmtId="0" fontId="6" fillId="4" borderId="0" applyAlignment="1" pivotButton="0" quotePrefix="0" xfId="0">
      <alignment horizontal="general" vertical="bottom"/>
    </xf>
    <xf numFmtId="0" fontId="20" fillId="5" borderId="4" applyAlignment="1" pivotButton="0" quotePrefix="0" xfId="0">
      <alignment horizontal="general" vertical="bottom"/>
    </xf>
    <xf numFmtId="0" fontId="12" fillId="5" borderId="4" applyAlignment="1" pivotButton="0" quotePrefix="0" xfId="0">
      <alignment horizontal="general" vertical="bottom"/>
    </xf>
    <xf numFmtId="0" fontId="21" fillId="5" borderId="4" applyAlignment="1" pivotButton="0" quotePrefix="0" xfId="0">
      <alignment horizontal="general" vertical="bottom"/>
    </xf>
    <xf numFmtId="0" fontId="22" fillId="5" borderId="4" applyAlignment="1" pivotButton="0" quotePrefix="0" xfId="0">
      <alignment horizontal="general" vertical="bottom"/>
    </xf>
    <xf numFmtId="0" fontId="13" fillId="0" borderId="0" applyAlignment="1" pivotButton="0" quotePrefix="0" xfId="0">
      <alignment horizontal="left" vertical="center"/>
    </xf>
    <xf numFmtId="0" fontId="23" fillId="2" borderId="6" applyAlignment="1" pivotButton="0" quotePrefix="0" xfId="0">
      <alignment horizontal="center" vertical="center" wrapText="1"/>
    </xf>
    <xf numFmtId="0" fontId="23" fillId="7" borderId="6" applyAlignment="1" pivotButton="0" quotePrefix="0" xfId="0">
      <alignment horizontal="center" vertical="center" wrapText="1"/>
    </xf>
    <xf numFmtId="0" fontId="23" fillId="8" borderId="6" applyAlignment="1" pivotButton="0" quotePrefix="0" xfId="0">
      <alignment horizontal="center" vertical="center" wrapText="1"/>
    </xf>
    <xf numFmtId="0" fontId="24" fillId="0" borderId="0" applyAlignment="1" pivotButton="0" quotePrefix="0" xfId="0">
      <alignment horizontal="center" vertical="center" wrapText="1"/>
    </xf>
    <xf numFmtId="0" fontId="25" fillId="5" borderId="6" applyAlignment="1" pivotButton="0" quotePrefix="0" xfId="0">
      <alignment horizontal="left" vertical="center"/>
    </xf>
    <xf numFmtId="164" fontId="26" fillId="5" borderId="6" applyAlignment="1" pivotButton="0" quotePrefix="0" xfId="0">
      <alignment horizontal="general" vertical="bottom"/>
    </xf>
    <xf numFmtId="164" fontId="27" fillId="5" borderId="6" applyAlignment="1" pivotButton="0" quotePrefix="0" xfId="0">
      <alignment horizontal="general" vertical="bottom"/>
    </xf>
    <xf numFmtId="0" fontId="28" fillId="5" borderId="6" applyAlignment="1" pivotButton="0" quotePrefix="0" xfId="0">
      <alignment horizontal="center" vertical="center" wrapText="1"/>
    </xf>
    <xf numFmtId="0" fontId="26" fillId="5" borderId="6" applyAlignment="1" pivotButton="0" quotePrefix="0" xfId="0">
      <alignment horizontal="right" vertical="center"/>
    </xf>
    <xf numFmtId="164" fontId="26" fillId="6" borderId="6" applyAlignment="1" pivotButton="0" quotePrefix="0" xfId="0">
      <alignment horizontal="right" vertical="center"/>
    </xf>
    <xf numFmtId="164" fontId="26" fillId="5" borderId="6" applyAlignment="1" pivotButton="0" quotePrefix="0" xfId="0">
      <alignment horizontal="right" vertical="center"/>
    </xf>
    <xf numFmtId="0" fontId="25" fillId="4" borderId="6" applyAlignment="1" pivotButton="0" quotePrefix="0" xfId="0">
      <alignment horizontal="left" vertical="center"/>
    </xf>
    <xf numFmtId="164" fontId="26" fillId="4" borderId="6" applyAlignment="1" pivotButton="0" quotePrefix="0" xfId="0">
      <alignment horizontal="general" vertical="bottom"/>
    </xf>
    <xf numFmtId="164" fontId="27" fillId="4" borderId="6" applyAlignment="1" pivotButton="0" quotePrefix="0" xfId="0">
      <alignment horizontal="general" vertical="bottom"/>
    </xf>
    <xf numFmtId="0" fontId="28" fillId="4" borderId="6" applyAlignment="1" pivotButton="0" quotePrefix="0" xfId="0">
      <alignment horizontal="center" vertical="center" wrapText="1"/>
    </xf>
    <xf numFmtId="0" fontId="26" fillId="4" borderId="6" applyAlignment="1" pivotButton="0" quotePrefix="0" xfId="0">
      <alignment horizontal="right" vertical="center"/>
    </xf>
    <xf numFmtId="164" fontId="26" fillId="4" borderId="6" applyAlignment="1" pivotButton="0" quotePrefix="0" xfId="0">
      <alignment horizontal="right" vertical="center"/>
    </xf>
    <xf numFmtId="0" fontId="22" fillId="5" borderId="6" applyAlignment="1" pivotButton="0" quotePrefix="0" xfId="0">
      <alignment horizontal="center" vertical="center" wrapText="1"/>
    </xf>
    <xf numFmtId="0" fontId="22" fillId="4" borderId="6" applyAlignment="1" pivotButton="0" quotePrefix="0" xfId="0">
      <alignment horizontal="center" vertical="center" wrapText="1"/>
    </xf>
    <xf numFmtId="0" fontId="0" fillId="4" borderId="6" applyAlignment="1" pivotButton="0" quotePrefix="0" xfId="0">
      <alignment horizontal="general" vertical="bottom"/>
    </xf>
    <xf numFmtId="164" fontId="26" fillId="6" borderId="6" applyAlignment="1" pivotButton="0" quotePrefix="0" xfId="0">
      <alignment horizontal="general" vertical="bottom"/>
    </xf>
    <xf numFmtId="164" fontId="29" fillId="4" borderId="6" applyAlignment="1" pivotButton="0" quotePrefix="0" xfId="0">
      <alignment horizontal="general" vertical="bottom"/>
    </xf>
    <xf numFmtId="0" fontId="0" fillId="5" borderId="6" applyAlignment="1" pivotButton="0" quotePrefix="0" xfId="0">
      <alignment horizontal="general" vertical="bottom"/>
    </xf>
    <xf numFmtId="164" fontId="29" fillId="5" borderId="6" applyAlignment="1" pivotButton="0" quotePrefix="0" xfId="0">
      <alignment horizontal="general" vertical="bottom"/>
    </xf>
    <xf numFmtId="0" fontId="10" fillId="2" borderId="0" applyAlignment="1" pivotButton="0" quotePrefix="0" xfId="0">
      <alignment horizontal="center" vertical="center" wrapText="1"/>
    </xf>
    <xf numFmtId="164" fontId="10" fillId="2" borderId="0" applyAlignment="1" pivotButton="0" quotePrefix="0" xfId="0">
      <alignment horizontal="right" vertical="center"/>
    </xf>
    <xf numFmtId="164" fontId="10" fillId="7" borderId="0" applyAlignment="1" pivotButton="0" quotePrefix="0" xfId="0">
      <alignment horizontal="right" vertical="center"/>
    </xf>
    <xf numFmtId="0" fontId="30" fillId="0" borderId="0" applyAlignment="1" pivotButton="0" quotePrefix="0" xfId="0">
      <alignment horizontal="center" vertical="center" wrapText="1"/>
    </xf>
    <xf numFmtId="0" fontId="23" fillId="2" borderId="0" applyAlignment="1" pivotButton="0" quotePrefix="0" xfId="0">
      <alignment horizontal="center" vertical="center" wrapText="1"/>
    </xf>
    <xf numFmtId="0" fontId="10" fillId="7" borderId="7" applyAlignment="1" pivotButton="0" quotePrefix="0" xfId="0">
      <alignment horizontal="center" vertical="center" wrapText="1"/>
    </xf>
    <xf numFmtId="0" fontId="10" fillId="3" borderId="0" applyAlignment="1" pivotButton="0" quotePrefix="0" xfId="0">
      <alignment horizontal="center" vertical="center" wrapText="1"/>
    </xf>
    <xf numFmtId="0" fontId="10" fillId="7" borderId="0" applyAlignment="1" pivotButton="0" quotePrefix="0" xfId="0">
      <alignment horizontal="left" vertical="center"/>
    </xf>
    <xf numFmtId="164" fontId="10" fillId="7" borderId="6" applyAlignment="1" pivotButton="0" quotePrefix="0" xfId="0">
      <alignment horizontal="right" vertical="center"/>
    </xf>
    <xf numFmtId="164" fontId="10" fillId="9" borderId="0" applyAlignment="1" pivotButton="0" quotePrefix="0" xfId="0">
      <alignment horizontal="right" vertical="center"/>
    </xf>
    <xf numFmtId="0" fontId="10" fillId="2" borderId="0" applyAlignment="1" pivotButton="0" quotePrefix="0" xfId="0">
      <alignment horizontal="left" vertical="center"/>
    </xf>
    <xf numFmtId="0" fontId="25" fillId="5" borderId="4" applyAlignment="1" pivotButton="0" quotePrefix="0" xfId="0">
      <alignment horizontal="left" vertical="center" indent="1"/>
    </xf>
    <xf numFmtId="164" fontId="27" fillId="5" borderId="6" applyAlignment="1" pivotButton="0" quotePrefix="0" xfId="0">
      <alignment horizontal="right" vertical="center"/>
    </xf>
    <xf numFmtId="164" fontId="29" fillId="9" borderId="6" applyAlignment="1" pivotButton="0" quotePrefix="0" xfId="0">
      <alignment horizontal="right" vertical="center"/>
    </xf>
    <xf numFmtId="0" fontId="25" fillId="4" borderId="4" applyAlignment="1" pivotButton="0" quotePrefix="0" xfId="0">
      <alignment horizontal="left" vertical="center" indent="1"/>
    </xf>
    <xf numFmtId="164" fontId="21" fillId="9" borderId="6" applyAlignment="1" pivotButton="0" quotePrefix="0" xfId="0">
      <alignment horizontal="right" vertical="center"/>
    </xf>
    <xf numFmtId="0" fontId="10" fillId="3" borderId="8" applyAlignment="1" pivotButton="0" quotePrefix="0" xfId="0">
      <alignment horizontal="left" vertical="center"/>
    </xf>
    <xf numFmtId="164" fontId="10" fillId="3" borderId="9" applyAlignment="1" pivotButton="0" quotePrefix="0" xfId="0">
      <alignment horizontal="right" vertical="center"/>
    </xf>
    <xf numFmtId="164" fontId="10" fillId="9" borderId="9" applyAlignment="1" pivotButton="0" quotePrefix="0" xfId="0">
      <alignment horizontal="right" vertical="center"/>
    </xf>
    <xf numFmtId="0" fontId="10" fillId="10" borderId="8" applyAlignment="1" pivotButton="0" quotePrefix="0" xfId="0">
      <alignment horizontal="left" vertical="center"/>
    </xf>
    <xf numFmtId="164" fontId="10" fillId="10" borderId="9" applyAlignment="1" pivotButton="0" quotePrefix="0" xfId="0">
      <alignment horizontal="right" vertical="center"/>
    </xf>
    <xf numFmtId="0" fontId="10" fillId="7" borderId="4" applyAlignment="1" pivotButton="0" quotePrefix="0" xfId="0">
      <alignment horizontal="left" vertical="center"/>
    </xf>
    <xf numFmtId="164" fontId="10" fillId="9" borderId="4" applyAlignment="1" pivotButton="0" quotePrefix="0" xfId="0">
      <alignment horizontal="right" vertical="center"/>
    </xf>
    <xf numFmtId="0" fontId="10" fillId="3" borderId="4" applyAlignment="1" pivotButton="0" quotePrefix="0" xfId="0">
      <alignment horizontal="left" vertical="center"/>
    </xf>
    <xf numFmtId="164" fontId="10" fillId="3" borderId="6" applyAlignment="1" pivotButton="0" quotePrefix="0" xfId="0">
      <alignment horizontal="right" vertical="center"/>
    </xf>
    <xf numFmtId="0" fontId="13" fillId="5" borderId="0" applyAlignment="1" pivotButton="0" quotePrefix="0" xfId="0">
      <alignment horizontal="left" vertical="center"/>
    </xf>
    <xf numFmtId="164" fontId="13" fillId="5" borderId="6" applyAlignment="1" pivotButton="0" quotePrefix="0" xfId="0">
      <alignment horizontal="right" vertical="center"/>
    </xf>
    <xf numFmtId="0" fontId="0" fillId="4" borderId="0" applyAlignment="1" pivotButton="0" quotePrefix="0" xfId="0">
      <alignment horizontal="general" vertical="bottom"/>
    </xf>
    <xf numFmtId="0" fontId="31" fillId="4" borderId="0" applyAlignment="1" pivotButton="0" quotePrefix="0" xfId="0">
      <alignment horizontal="left" vertical="center"/>
    </xf>
    <xf numFmtId="0" fontId="31" fillId="4" borderId="4" applyAlignment="1" pivotButton="0" quotePrefix="0" xfId="0">
      <alignment horizontal="left" vertical="center"/>
    </xf>
    <xf numFmtId="164" fontId="31" fillId="4" borderId="6" applyAlignment="1" pivotButton="0" quotePrefix="0" xfId="0">
      <alignment horizontal="right" vertical="center"/>
    </xf>
    <xf numFmtId="164" fontId="12" fillId="9" borderId="4" applyAlignment="1" pivotButton="0" quotePrefix="0" xfId="0">
      <alignment horizontal="right" vertical="center"/>
    </xf>
    <xf numFmtId="0" fontId="0" fillId="0" borderId="0" applyAlignment="1" pivotButton="0" quotePrefix="0" xfId="0">
      <alignment horizontal="general" vertical="bottom"/>
    </xf>
    <xf numFmtId="0" fontId="0" fillId="0" borderId="0" pivotButton="0" quotePrefix="0" xfId="0"/>
    <xf numFmtId="0" fontId="0" fillId="2" borderId="0" applyAlignment="1" pivotButton="0" quotePrefix="0" xfId="0">
      <alignment horizontal="general" vertical="bottom"/>
    </xf>
    <xf numFmtId="0" fontId="4" fillId="2" borderId="0" applyAlignment="1" pivotButton="0" quotePrefix="0" xfId="0">
      <alignment horizontal="left" vertical="center" indent="1"/>
    </xf>
    <xf numFmtId="0" fontId="5" fillId="2" borderId="0" applyAlignment="1" pivotButton="0" quotePrefix="0" xfId="0">
      <alignment horizontal="right" vertical="bottom"/>
    </xf>
    <xf numFmtId="0" fontId="0" fillId="3" borderId="0" applyAlignment="1" pivotButton="0" quotePrefix="0" xfId="0">
      <alignment horizontal="general" vertical="bottom"/>
    </xf>
    <xf numFmtId="0" fontId="6" fillId="0" borderId="0" applyAlignment="1" pivotButton="0" quotePrefix="0" xfId="0">
      <alignment horizontal="left" vertical="center"/>
    </xf>
    <xf numFmtId="0" fontId="7" fillId="4" borderId="0" applyAlignment="1" pivotButton="0" quotePrefix="0" xfId="0">
      <alignment horizontal="center" vertical="center" wrapText="1"/>
    </xf>
    <xf numFmtId="164" fontId="8" fillId="5" borderId="1" applyAlignment="1" pivotButton="0" quotePrefix="0" xfId="0">
      <alignment horizontal="center" vertical="center" wrapText="1"/>
    </xf>
    <xf numFmtId="165" fontId="9" fillId="5" borderId="1" applyAlignment="1" pivotButton="0" quotePrefix="0" xfId="0">
      <alignment horizontal="center" vertical="center" wrapText="1"/>
    </xf>
    <xf numFmtId="0" fontId="10" fillId="3" borderId="2" applyAlignment="1" pivotButton="0" quotePrefix="0" xfId="0">
      <alignment horizontal="center" vertical="center" wrapText="1"/>
    </xf>
    <xf numFmtId="0" fontId="11" fillId="5" borderId="2" applyAlignment="1" pivotButton="0" quotePrefix="0" xfId="0">
      <alignment horizontal="left" vertical="center"/>
    </xf>
    <xf numFmtId="0" fontId="12" fillId="5" borderId="3" applyAlignment="1" pivotButton="0" quotePrefix="0" xfId="0">
      <alignment horizontal="left" vertical="center"/>
    </xf>
    <xf numFmtId="0" fontId="0" fillId="0" borderId="11" pivotButton="0" quotePrefix="0" xfId="0"/>
    <xf numFmtId="0" fontId="32" fillId="0" borderId="0" applyAlignment="1" pivotButton="0" quotePrefix="0" xfId="0">
      <alignment horizontal="center"/>
    </xf>
    <xf numFmtId="164" fontId="0" fillId="0" borderId="0" applyAlignment="1" pivotButton="0" quotePrefix="0" xfId="0">
      <alignment horizontal="general" vertical="bottom"/>
    </xf>
    <xf numFmtId="0" fontId="17" fillId="2" borderId="0" applyAlignment="1" pivotButton="0" quotePrefix="0" xfId="0">
      <alignment horizontal="left" vertical="center" indent="1"/>
    </xf>
    <xf numFmtId="0" fontId="6" fillId="4" borderId="4" applyAlignment="1" pivotButton="0" quotePrefix="0" xfId="0">
      <alignment horizontal="left" vertical="center"/>
    </xf>
    <xf numFmtId="0" fontId="0" fillId="0" borderId="4" pivotButton="0" quotePrefix="0" xfId="0"/>
    <xf numFmtId="0" fontId="18" fillId="5" borderId="4" applyAlignment="1" pivotButton="0" quotePrefix="0" xfId="0">
      <alignment horizontal="left" vertical="center"/>
    </xf>
    <xf numFmtId="0" fontId="19" fillId="6" borderId="5" applyAlignment="1" pivotButton="0" quotePrefix="0" xfId="0">
      <alignment horizontal="right" vertical="center"/>
    </xf>
    <xf numFmtId="0" fontId="13" fillId="5" borderId="4" applyAlignment="1" pivotButton="0" quotePrefix="0" xfId="0">
      <alignment horizontal="left" vertical="center"/>
    </xf>
    <xf numFmtId="166" fontId="19" fillId="6" borderId="5" applyAlignment="1" pivotButton="0" quotePrefix="0" xfId="0">
      <alignment horizontal="right" vertical="center"/>
    </xf>
    <xf numFmtId="164" fontId="19" fillId="6" borderId="5" applyAlignment="1" pivotButton="0" quotePrefix="0" xfId="0">
      <alignment horizontal="right" vertical="center"/>
    </xf>
    <xf numFmtId="167" fontId="19" fillId="6" borderId="5" applyAlignment="1" pivotButton="0" quotePrefix="0" xfId="0">
      <alignment horizontal="right" vertical="center"/>
    </xf>
    <xf numFmtId="168" fontId="19" fillId="6" borderId="5" applyAlignment="1" pivotButton="0" quotePrefix="0" xfId="0">
      <alignment horizontal="right" vertical="center"/>
    </xf>
    <xf numFmtId="1" fontId="19" fillId="6" borderId="5" applyAlignment="1" pivotButton="0" quotePrefix="0" xfId="0">
      <alignment horizontal="right" vertical="center"/>
    </xf>
    <xf numFmtId="0" fontId="6" fillId="4" borderId="0" applyAlignment="1" pivotButton="0" quotePrefix="0" xfId="0">
      <alignment horizontal="general" vertical="bottom"/>
    </xf>
    <xf numFmtId="0" fontId="20" fillId="5" borderId="4" applyAlignment="1" pivotButton="0" quotePrefix="0" xfId="0">
      <alignment horizontal="general" vertical="bottom"/>
    </xf>
    <xf numFmtId="0" fontId="12" fillId="5" borderId="4" applyAlignment="1" pivotButton="0" quotePrefix="0" xfId="0">
      <alignment horizontal="general" vertical="bottom"/>
    </xf>
    <xf numFmtId="0" fontId="21" fillId="5" borderId="4" applyAlignment="1" pivotButton="0" quotePrefix="0" xfId="0">
      <alignment horizontal="general" vertical="bottom"/>
    </xf>
    <xf numFmtId="0" fontId="22" fillId="5" borderId="4" applyAlignment="1" pivotButton="0" quotePrefix="0" xfId="0">
      <alignment horizontal="general" vertical="bottom"/>
    </xf>
    <xf numFmtId="0" fontId="13" fillId="0" borderId="0" applyAlignment="1" pivotButton="0" quotePrefix="0" xfId="0">
      <alignment horizontal="left" vertical="center"/>
    </xf>
    <xf numFmtId="0" fontId="23" fillId="2" borderId="6" applyAlignment="1" pivotButton="0" quotePrefix="0" xfId="0">
      <alignment horizontal="center" vertical="center" wrapText="1"/>
    </xf>
    <xf numFmtId="0" fontId="23" fillId="7" borderId="6" applyAlignment="1" pivotButton="0" quotePrefix="0" xfId="0">
      <alignment horizontal="center" vertical="center" wrapText="1"/>
    </xf>
    <xf numFmtId="0" fontId="23" fillId="8" borderId="6" applyAlignment="1" pivotButton="0" quotePrefix="0" xfId="0">
      <alignment horizontal="center" vertical="center" wrapText="1"/>
    </xf>
    <xf numFmtId="0" fontId="24" fillId="0" borderId="0" applyAlignment="1" pivotButton="0" quotePrefix="0" xfId="0">
      <alignment horizontal="center" vertical="center" wrapText="1"/>
    </xf>
    <xf numFmtId="0" fontId="25" fillId="5" borderId="6" applyAlignment="1" pivotButton="0" quotePrefix="0" xfId="0">
      <alignment horizontal="left" vertical="center"/>
    </xf>
    <xf numFmtId="164" fontId="26" fillId="5" borderId="6" applyAlignment="1" pivotButton="0" quotePrefix="0" xfId="0">
      <alignment horizontal="general" vertical="bottom"/>
    </xf>
    <xf numFmtId="164" fontId="27" fillId="5" borderId="6" applyAlignment="1" pivotButton="0" quotePrefix="0" xfId="0">
      <alignment horizontal="general" vertical="bottom"/>
    </xf>
    <xf numFmtId="0" fontId="28" fillId="5" borderId="6" applyAlignment="1" pivotButton="0" quotePrefix="0" xfId="0">
      <alignment horizontal="center" vertical="center" wrapText="1"/>
    </xf>
    <xf numFmtId="0" fontId="26" fillId="5" borderId="6" applyAlignment="1" pivotButton="0" quotePrefix="0" xfId="0">
      <alignment horizontal="right" vertical="center"/>
    </xf>
    <xf numFmtId="164" fontId="26" fillId="6" borderId="6" applyAlignment="1" pivotButton="0" quotePrefix="0" xfId="0">
      <alignment horizontal="right" vertical="center"/>
    </xf>
    <xf numFmtId="164" fontId="26" fillId="5" borderId="6" applyAlignment="1" pivotButton="0" quotePrefix="0" xfId="0">
      <alignment horizontal="right" vertical="center"/>
    </xf>
    <xf numFmtId="0" fontId="25" fillId="4" borderId="6" applyAlignment="1" pivotButton="0" quotePrefix="0" xfId="0">
      <alignment horizontal="left" vertical="center"/>
    </xf>
    <xf numFmtId="164" fontId="26" fillId="4" borderId="6" applyAlignment="1" pivotButton="0" quotePrefix="0" xfId="0">
      <alignment horizontal="general" vertical="bottom"/>
    </xf>
    <xf numFmtId="164" fontId="27" fillId="4" borderId="6" applyAlignment="1" pivotButton="0" quotePrefix="0" xfId="0">
      <alignment horizontal="general" vertical="bottom"/>
    </xf>
    <xf numFmtId="0" fontId="28" fillId="4" borderId="6" applyAlignment="1" pivotButton="0" quotePrefix="0" xfId="0">
      <alignment horizontal="center" vertical="center" wrapText="1"/>
    </xf>
    <xf numFmtId="0" fontId="26" fillId="4" borderId="6" applyAlignment="1" pivotButton="0" quotePrefix="0" xfId="0">
      <alignment horizontal="right" vertical="center"/>
    </xf>
    <xf numFmtId="164" fontId="26" fillId="4" borderId="6" applyAlignment="1" pivotButton="0" quotePrefix="0" xfId="0">
      <alignment horizontal="right" vertical="center"/>
    </xf>
    <xf numFmtId="0" fontId="22" fillId="5" borderId="6" applyAlignment="1" pivotButton="0" quotePrefix="0" xfId="0">
      <alignment horizontal="center" vertical="center" wrapText="1"/>
    </xf>
    <xf numFmtId="0" fontId="22" fillId="4" borderId="6" applyAlignment="1" pivotButton="0" quotePrefix="0" xfId="0">
      <alignment horizontal="center" vertical="center" wrapText="1"/>
    </xf>
    <xf numFmtId="0" fontId="0" fillId="4" borderId="6" applyAlignment="1" pivotButton="0" quotePrefix="0" xfId="0">
      <alignment horizontal="general" vertical="bottom"/>
    </xf>
    <xf numFmtId="164" fontId="26" fillId="6" borderId="6" applyAlignment="1" pivotButton="0" quotePrefix="0" xfId="0">
      <alignment horizontal="general" vertical="bottom"/>
    </xf>
    <xf numFmtId="164" fontId="29" fillId="4" borderId="6" applyAlignment="1" pivotButton="0" quotePrefix="0" xfId="0">
      <alignment horizontal="general" vertical="bottom"/>
    </xf>
    <xf numFmtId="0" fontId="0" fillId="5" borderId="6" applyAlignment="1" pivotButton="0" quotePrefix="0" xfId="0">
      <alignment horizontal="general" vertical="bottom"/>
    </xf>
    <xf numFmtId="164" fontId="29" fillId="5" borderId="6" applyAlignment="1" pivotButton="0" quotePrefix="0" xfId="0">
      <alignment horizontal="general" vertical="bottom"/>
    </xf>
    <xf numFmtId="0" fontId="10" fillId="2" borderId="0" applyAlignment="1" pivotButton="0" quotePrefix="0" xfId="0">
      <alignment horizontal="center" vertical="center" wrapText="1"/>
    </xf>
    <xf numFmtId="164" fontId="10" fillId="2" borderId="0" applyAlignment="1" pivotButton="0" quotePrefix="0" xfId="0">
      <alignment horizontal="right" vertical="center"/>
    </xf>
    <xf numFmtId="164" fontId="10" fillId="7" borderId="0" applyAlignment="1" pivotButton="0" quotePrefix="0" xfId="0">
      <alignment horizontal="right" vertical="center"/>
    </xf>
    <xf numFmtId="0" fontId="30" fillId="0" borderId="0" applyAlignment="1" pivotButton="0" quotePrefix="0" xfId="0">
      <alignment horizontal="center" vertical="center" wrapText="1"/>
    </xf>
    <xf numFmtId="0" fontId="23" fillId="2" borderId="0" applyAlignment="1" pivotButton="0" quotePrefix="0" xfId="0">
      <alignment horizontal="center" vertical="center" wrapText="1"/>
    </xf>
    <xf numFmtId="0" fontId="10" fillId="7" borderId="7" applyAlignment="1" pivotButton="0" quotePrefix="0" xfId="0">
      <alignment horizontal="center" vertical="center" wrapText="1"/>
    </xf>
    <xf numFmtId="0" fontId="10" fillId="3" borderId="0" applyAlignment="1" pivotButton="0" quotePrefix="0" xfId="0">
      <alignment horizontal="center" vertical="center" wrapText="1"/>
    </xf>
    <xf numFmtId="0" fontId="10" fillId="7" borderId="0" applyAlignment="1" pivotButton="0" quotePrefix="0" xfId="0">
      <alignment horizontal="left" vertical="center"/>
    </xf>
    <xf numFmtId="164" fontId="10" fillId="7" borderId="6" applyAlignment="1" pivotButton="0" quotePrefix="0" xfId="0">
      <alignment horizontal="right" vertical="center"/>
    </xf>
    <xf numFmtId="164" fontId="10" fillId="9" borderId="0" applyAlignment="1" pivotButton="0" quotePrefix="0" xfId="0">
      <alignment horizontal="right" vertical="center"/>
    </xf>
    <xf numFmtId="0" fontId="10" fillId="2" borderId="0" applyAlignment="1" pivotButton="0" quotePrefix="0" xfId="0">
      <alignment horizontal="left" vertical="center"/>
    </xf>
    <xf numFmtId="0" fontId="25" fillId="5" borderId="4" applyAlignment="1" pivotButton="0" quotePrefix="0" xfId="0">
      <alignment horizontal="left" vertical="center" indent="1"/>
    </xf>
    <xf numFmtId="164" fontId="27" fillId="5" borderId="6" applyAlignment="1" pivotButton="0" quotePrefix="0" xfId="0">
      <alignment horizontal="right" vertical="center"/>
    </xf>
    <xf numFmtId="164" fontId="29" fillId="9" borderId="6" applyAlignment="1" pivotButton="0" quotePrefix="0" xfId="0">
      <alignment horizontal="right" vertical="center"/>
    </xf>
    <xf numFmtId="0" fontId="25" fillId="4" borderId="4" applyAlignment="1" pivotButton="0" quotePrefix="0" xfId="0">
      <alignment horizontal="left" vertical="center" indent="1"/>
    </xf>
    <xf numFmtId="164" fontId="21" fillId="9" borderId="6" applyAlignment="1" pivotButton="0" quotePrefix="0" xfId="0">
      <alignment horizontal="right" vertical="center"/>
    </xf>
    <xf numFmtId="0" fontId="10" fillId="3" borderId="8" applyAlignment="1" pivotButton="0" quotePrefix="0" xfId="0">
      <alignment horizontal="left" vertical="center"/>
    </xf>
    <xf numFmtId="164" fontId="10" fillId="3" borderId="9" applyAlignment="1" pivotButton="0" quotePrefix="0" xfId="0">
      <alignment horizontal="right" vertical="center"/>
    </xf>
    <xf numFmtId="164" fontId="10" fillId="9" borderId="9" applyAlignment="1" pivotButton="0" quotePrefix="0" xfId="0">
      <alignment horizontal="right" vertical="center"/>
    </xf>
    <xf numFmtId="0" fontId="10" fillId="10" borderId="8" applyAlignment="1" pivotButton="0" quotePrefix="0" xfId="0">
      <alignment horizontal="left" vertical="center"/>
    </xf>
    <xf numFmtId="164" fontId="10" fillId="10" borderId="9" applyAlignment="1" pivotButton="0" quotePrefix="0" xfId="0">
      <alignment horizontal="right" vertical="center"/>
    </xf>
    <xf numFmtId="0" fontId="10" fillId="7" borderId="4" applyAlignment="1" pivotButton="0" quotePrefix="0" xfId="0">
      <alignment horizontal="left" vertical="center"/>
    </xf>
    <xf numFmtId="164" fontId="10" fillId="9" borderId="4" applyAlignment="1" pivotButton="0" quotePrefix="0" xfId="0">
      <alignment horizontal="right" vertical="center"/>
    </xf>
    <xf numFmtId="0" fontId="10" fillId="3" borderId="4" applyAlignment="1" pivotButton="0" quotePrefix="0" xfId="0">
      <alignment horizontal="left" vertical="center"/>
    </xf>
    <xf numFmtId="164" fontId="10" fillId="3" borderId="6" applyAlignment="1" pivotButton="0" quotePrefix="0" xfId="0">
      <alignment horizontal="right" vertical="center"/>
    </xf>
    <xf numFmtId="0" fontId="13" fillId="5" borderId="0" applyAlignment="1" pivotButton="0" quotePrefix="0" xfId="0">
      <alignment horizontal="left" vertical="center"/>
    </xf>
    <xf numFmtId="164" fontId="13" fillId="5" borderId="6" applyAlignment="1" pivotButton="0" quotePrefix="0" xfId="0">
      <alignment horizontal="right" vertical="center"/>
    </xf>
    <xf numFmtId="0" fontId="0" fillId="4" borderId="0" applyAlignment="1" pivotButton="0" quotePrefix="0" xfId="0">
      <alignment horizontal="general" vertical="bottom"/>
    </xf>
    <xf numFmtId="0" fontId="31" fillId="4" borderId="0" applyAlignment="1" pivotButton="0" quotePrefix="0" xfId="0">
      <alignment horizontal="left" vertical="center"/>
    </xf>
    <xf numFmtId="0" fontId="31" fillId="4" borderId="4" applyAlignment="1" pivotButton="0" quotePrefix="0" xfId="0">
      <alignment horizontal="left" vertical="center"/>
    </xf>
    <xf numFmtId="164" fontId="31" fillId="4" borderId="6" applyAlignment="1" pivotButton="0" quotePrefix="0" xfId="0">
      <alignment horizontal="right" vertical="center"/>
    </xf>
    <xf numFmtId="164" fontId="12" fillId="9" borderId="4" applyAlignment="1" pivotButton="0" quotePrefix="0" xfId="0">
      <alignment horizontal="right" vertical="center"/>
    </xf>
  </cellXfs>
  <cellStyles count="6">
    <cellStyle name="Normal" xfId="0" builtinId="0"/>
    <cellStyle name="Comma" xfId="1" builtinId="3"/>
    <cellStyle name="Comma [0]" xfId="2" builtinId="6"/>
    <cellStyle name="Currency" xfId="3" builtinId="4"/>
    <cellStyle name="Currency [0]" xfId="4" builtinId="7"/>
    <cellStyle name="Percent" xfId="5" builtinId="5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B0000"/>
      <rgbColor rgb="FF008000"/>
      <rgbColor rgb="FF000080"/>
      <rgbColor rgb="FF808000"/>
      <rgbColor rgb="FF800080"/>
      <rgbColor rgb="FF008080"/>
      <rgbColor rgb="FFD9D9D9"/>
      <rgbColor rgb="FF878787"/>
      <rgbColor rgb="FF9999FF"/>
      <rgbColor rgb="FF993366"/>
      <rgbColor rgb="FFFFFDE7"/>
      <rgbColor rgb="FFE6FAF7"/>
      <rgbColor rgb="FF660066"/>
      <rgbColor rgb="FFFF8080"/>
      <rgbColor rgb="FF0066CC"/>
      <rgbColor rgb="FFD1D5DB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6"/>
      <rgbColor rgb="FFCCFFCC"/>
      <rgbColor rgb="FFFFFF99"/>
      <rgbColor rgb="FF99CCFF"/>
      <rgbColor rgb="FFFF99CC"/>
      <rgbColor rgb="FFCC99FF"/>
      <rgbColor rgb="FFFFCC99"/>
      <rgbColor rgb="FF3366FF"/>
      <rgbColor rgb="FF0DC5A3"/>
      <rgbColor rgb="FF99CC00"/>
      <rgbColor rgb="FFFFCC00"/>
      <rgbColor rgb="FFFF9900"/>
      <rgbColor rgb="FFFF4444"/>
      <rgbColor rgb="FF6B7280"/>
      <rgbColor rgb="FF969696"/>
      <rgbColor rgb="FF003366"/>
      <rgbColor rgb="FF339966"/>
      <rgbColor rgb="FF003300"/>
      <rgbColor rgb="FF1A1A1A"/>
      <rgbColor rgb="FF8B1A1A"/>
      <rgbColor rgb="FF993366"/>
      <rgbColor rgb="FF4B5563"/>
      <rgbColor rgb="FF2D2D2D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 rot="0"/>
          <a:lstStyle xmlns:a="http://schemas.openxmlformats.org/drawingml/2006/main"/>
          <a:p xmlns:a="http://schemas.openxmlformats.org/drawingml/2006/main">
            <a:pPr>
              <a:defRPr sz="1800" b="1" strike="noStrike" spc="-1">
                <a:solidFill>
                  <a:srgbClr val="000000"/>
                </a:solidFill>
                <a:latin typeface="Calibri"/>
              </a:defRPr>
            </a:pPr>
            <a:r>
              <a:rPr sz="1800" b="1" strike="noStrike" spc="-1">
                <a:solidFill>
                  <a:srgbClr val="000000"/>
                </a:solidFill>
                <a:latin typeface="Calibri"/>
              </a:rPr>
              <a:t>Projected Cash Balance vs. Reserve Minimum</a:t>
            </a:r>
          </a:p>
        </rich>
      </tx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</title>
    <plotArea>
      <lineChart>
        <grouping val="standard"/>
        <varyColors val="0"/>
        <ser>
          <idx val="0"/>
          <order val="0"/>
          <tx>
            <strRef>
              <f>Dashboard!C35</f>
              <strCache>
                <ptCount val="1"/>
                <pt idx="0">
                  <v>Closing Cash Balance ($)</v>
                </pt>
              </strCache>
            </strRef>
          </tx>
          <spPr>
            <a:solidFill xmlns:a="http://schemas.openxmlformats.org/drawingml/2006/main">
              <a:srgbClr val="0dc5a3"/>
            </a:solidFill>
            <a:ln xmlns:a="http://schemas.openxmlformats.org/drawingml/2006/main" w="24840">
              <a:solidFill>
                <a:srgbClr val="0dc5a3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Dashboard!$B$36:$B$47</f>
              <strCache>
                <ptCount val="12"/>
                <pt idx="0">
                  <v>Jan 2025</v>
                </pt>
                <pt idx="1">
                  <v>Feb 2025</v>
                </pt>
                <pt idx="2">
                  <v>Mar 2025</v>
                </pt>
                <pt idx="3">
                  <v>Apr 2025</v>
                </pt>
                <pt idx="4">
                  <v>May 2025</v>
                </pt>
                <pt idx="5">
                  <v>Jun 2025</v>
                </pt>
                <pt idx="6">
                  <v>Jul 2025</v>
                </pt>
                <pt idx="7">
                  <v>Aug 2025</v>
                </pt>
                <pt idx="8">
                  <v>Sep 2025</v>
                </pt>
                <pt idx="9">
                  <v>Oct 2025</v>
                </pt>
                <pt idx="10">
                  <v>Nov 2025</v>
                </pt>
                <pt idx="11">
                  <v>Dec 2025</v>
                </pt>
              </strCache>
            </strRef>
          </cat>
          <val>
            <numRef>
              <f>Dashboard!$C$36:$C$47</f>
              <numCache>
                <formatCode>\$#,##0;"($"#,##0\);\-</formatCode>
                <ptCount val="12"/>
                <pt idx="0">
                  <v>423500</v>
                </pt>
                <pt idx="1">
                  <v>315000</v>
                </pt>
                <pt idx="2">
                  <v>245500</v>
                </pt>
                <pt idx="3">
                  <v>167000</v>
                </pt>
                <pt idx="4">
                  <v>134000</v>
                </pt>
                <pt idx="5">
                  <v>130000</v>
                </pt>
                <pt idx="6">
                  <v>80667</v>
                </pt>
                <pt idx="7">
                  <v>-8666</v>
                </pt>
                <pt idx="8">
                  <v>-96999</v>
                </pt>
                <pt idx="9">
                  <v>-126332</v>
                </pt>
                <pt idx="10">
                  <v>-198665</v>
                </pt>
                <pt idx="11">
                  <v>-158000</v>
                </pt>
              </numCache>
            </numRef>
          </val>
          <smooth val="1"/>
        </ser>
        <ser>
          <idx val="1"/>
          <order val="1"/>
          <tx>
            <strRef>
              <f>Dashboard!D35</f>
              <strCache>
                <ptCount val="1"/>
                <pt idx="0">
                  <v>Reserve Minimum ($)</v>
                </pt>
              </strCache>
            </strRef>
          </tx>
          <spPr>
            <a:solidFill xmlns:a="http://schemas.openxmlformats.org/drawingml/2006/main">
              <a:srgbClr val="ff4444"/>
            </a:solidFill>
            <a:ln xmlns:a="http://schemas.openxmlformats.org/drawingml/2006/main" w="15120">
              <a:solidFill>
                <a:srgbClr val="ff4444"/>
              </a:solidFill>
              <a:prstDash val="solid"/>
              <a:round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dLbls>
            <txPr>
              <a:bodyPr xmlns:a="http://schemas.openxmlformats.org/drawingml/2006/main"/>
              <a:lstStyle xmlns:a="http://schemas.openxmlformats.org/drawingml/2006/main"/>
              <a:p xmlns:a="http://schemas.openxmlformats.org/drawingml/2006/main">
                <a:pPr>
                  <a:defRPr sz="1000" b="0" strike="noStrike" spc="-1">
                    <a:latin typeface="Arial"/>
                  </a:defRPr>
                </a:pPr>
                <a:r>
                  <a:t/>
                </a:r>
              </a:p>
            </txPr>
            <showLegendKey val="0"/>
            <showVal val="0"/>
            <showCatName val="0"/>
            <showSerName val="0"/>
            <showPercent val="0"/>
            <showLeaderLines val="1"/>
          </dLbls>
          <cat>
            <strRef>
              <f>Dashboard!$B$36:$B$47</f>
              <strCache>
                <ptCount val="12"/>
                <pt idx="0">
                  <v>Jan 2025</v>
                </pt>
                <pt idx="1">
                  <v>Feb 2025</v>
                </pt>
                <pt idx="2">
                  <v>Mar 2025</v>
                </pt>
                <pt idx="3">
                  <v>Apr 2025</v>
                </pt>
                <pt idx="4">
                  <v>May 2025</v>
                </pt>
                <pt idx="5">
                  <v>Jun 2025</v>
                </pt>
                <pt idx="6">
                  <v>Jul 2025</v>
                </pt>
                <pt idx="7">
                  <v>Aug 2025</v>
                </pt>
                <pt idx="8">
                  <v>Sep 2025</v>
                </pt>
                <pt idx="9">
                  <v>Oct 2025</v>
                </pt>
                <pt idx="10">
                  <v>Nov 2025</v>
                </pt>
                <pt idx="11">
                  <v>Dec 2025</v>
                </pt>
              </strCache>
            </strRef>
          </cat>
          <val>
            <numRef>
              <f>Dashboard!$D$36:$D$47</f>
              <numCache>
                <formatCode>\$#,##0;"($"#,##0\);\-</formatCode>
                <ptCount val="12"/>
                <pt idx="0">
                  <v>250000</v>
                </pt>
                <pt idx="1">
                  <v>250000</v>
                </pt>
                <pt idx="2">
                  <v>250000</v>
                </pt>
                <pt idx="3">
                  <v>250000</v>
                </pt>
                <pt idx="4">
                  <v>250000</v>
                </pt>
                <pt idx="5">
                  <v>250000</v>
                </pt>
                <pt idx="6">
                  <v>250000</v>
                </pt>
                <pt idx="7">
                  <v>250000</v>
                </pt>
                <pt idx="8">
                  <v>250000</v>
                </pt>
                <pt idx="9">
                  <v>250000</v>
                </pt>
                <pt idx="10">
                  <v>250000</v>
                </pt>
                <pt idx="11">
                  <v>250000</v>
                </pt>
              </numCache>
            </numRef>
          </val>
          <smooth val="1"/>
        </ser>
        <hiLowLines>
          <spPr>
            <a:ln xmlns:a="http://schemas.openxmlformats.org/drawingml/2006/main" w="0">
              <a:noFill/>
              <a:prstDash val="solid"/>
            </a:ln>
          </spPr>
        </hiLowLines>
        <marker val="0"/>
        <axId val="13092288"/>
        <axId val="26610269"/>
      </lineChart>
      <catAx>
        <axId val="13092288"/>
        <scaling>
          <orientation val="minMax"/>
        </scaling>
        <delete val="0"/>
        <axPos val="b"/>
        <numFmt formatCode="General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/>
            </a:r>
          </a:p>
        </txPr>
        <crossAx val="26610269"/>
        <crosses val="autoZero"/>
        <auto val="1"/>
        <lblAlgn val="ctr"/>
        <lblOffset val="100"/>
        <noMultiLvlLbl val="0"/>
      </catAx>
      <valAx>
        <axId val="26610269"/>
        <scaling>
          <orientation val="minMax"/>
        </scaling>
        <delete val="0"/>
        <axPos val="l"/>
        <majorGridlines>
          <spPr>
            <a:ln xmlns:a="http://schemas.openxmlformats.org/drawingml/2006/main" w="9360">
              <a:solidFill>
                <a:srgbClr val="878787"/>
              </a:solidFill>
              <a:prstDash val="solid"/>
              <a:round/>
            </a:ln>
          </spPr>
        </majorGridlines>
        <title>
          <tx>
            <rich>
              <a:bodyPr xmlns:a="http://schemas.openxmlformats.org/drawingml/2006/main" rot="-5400000"/>
              <a:lstStyle xmlns:a="http://schemas.openxmlformats.org/drawingml/2006/main"/>
              <a:p xmlns:a="http://schemas.openxmlformats.org/drawingml/2006/main">
                <a:pPr>
                  <a:defRPr sz="1000" b="1" strike="noStrike" spc="-1">
                    <a:solidFill>
                      <a:srgbClr val="000000"/>
                    </a:solidFill>
                    <a:latin typeface="Calibri"/>
                  </a:defRPr>
                </a:pPr>
                <a:r>
                  <a:rPr sz="1000" b="1" strike="noStrike" spc="-1">
                    <a:solidFill>
                      <a:srgbClr val="000000"/>
                    </a:solidFill>
                    <a:latin typeface="Calibri"/>
                  </a:rPr>
                  <a:t>Cash Balance ($)</a:t>
                </a:r>
              </a:p>
            </rich>
          </tx>
          <overlay val="0"/>
          <spPr>
            <a:noFill xmlns:a="http://schemas.openxmlformats.org/drawingml/2006/main"/>
            <a:ln xmlns:a="http://schemas.openxmlformats.org/drawingml/2006/main" w="0">
              <a:noFill/>
              <a:prstDash val="solid"/>
            </a:ln>
          </spPr>
        </title>
        <numFmt formatCode="\$#,##0;&quot;($&quot;#,##0\);\-" sourceLinked="1"/>
        <majorTickMark val="none"/>
        <minorTickMark val="none"/>
        <tickLblPos val="nextTo"/>
        <spPr>
          <a:ln xmlns:a="http://schemas.openxmlformats.org/drawingml/2006/main" w="9360">
            <a:solidFill>
              <a:srgbClr val="878787"/>
            </a:solidFill>
            <a:prstDash val="solid"/>
            <a:round/>
          </a:ln>
        </spPr>
        <txPr>
          <a:bodyPr xmlns:a="http://schemas.openxmlformats.org/drawingml/2006/main"/>
          <a:lstStyle xmlns:a="http://schemas.openxmlformats.org/drawingml/2006/main"/>
          <a:p xmlns:a="http://schemas.openxmlformats.org/drawingml/2006/main">
            <a:pPr>
              <a:defRPr sz="1000" b="0" strike="noStrike" spc="-1">
                <a:solidFill>
                  <a:srgbClr val="000000"/>
                </a:solidFill>
                <a:latin typeface="Calibri"/>
              </a:defRPr>
            </a:pPr>
            <a:r>
              <a:t/>
            </a:r>
          </a:p>
        </txPr>
        <crossAx val="13092288"/>
        <crosses val="autoZero"/>
        <crossBetween val="between"/>
      </valAx>
    </plotArea>
    <legend>
      <legendPos val="r"/>
      <overlay val="0"/>
      <spPr>
        <a:noFill xmlns:a="http://schemas.openxmlformats.org/drawingml/2006/main"/>
        <a:ln xmlns:a="http://schemas.openxmlformats.org/drawingml/2006/main" w="0">
          <a:noFill/>
          <a:prstDash val="solid"/>
        </a:ln>
      </spPr>
      <txPr>
        <a:bodyPr xmlns:a="http://schemas.openxmlformats.org/drawingml/2006/main"/>
        <a:lstStyle xmlns:a="http://schemas.openxmlformats.org/drawingml/2006/main"/>
        <a:p xmlns:a="http://schemas.openxmlformats.org/drawingml/2006/main">
          <a:pPr>
            <a:defRPr sz="1000" b="0" strike="noStrike" spc="-1">
              <a:solidFill>
                <a:srgbClr val="000000"/>
              </a:solidFill>
              <a:latin typeface="Calibri"/>
            </a:defRPr>
          </a:pPr>
          <a:r>
            <a:t/>
          </a:r>
        </a:p>
      </txPr>
    </legend>
    <plotVisOnly val="1"/>
    <dispBlanksAs val="gap"/>
  </chart>
  <spPr>
    <a:solidFill xmlns:a="http://schemas.openxmlformats.org/drawingml/2006/main">
      <a:srgbClr val="ffffff"/>
    </a:solidFill>
    <a:ln xmlns:a="http://schemas.openxmlformats.org/drawingml/2006/main" w="9360">
      <a:solidFill>
        <a:srgbClr val="d9d9d9"/>
      </a:solidFill>
      <a:prstDash val="solid"/>
      <a:round/>
    </a:ln>
  </spPr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twoCellAnchor editAs="oneCell">
    <from>
      <col>1</col>
      <colOff>0</colOff>
      <row>16</row>
      <rowOff>0</rowOff>
    </from>
    <to>
      <col>9</col>
      <colOff>589320</colOff>
      <row>38</row>
      <rowOff>71280</rowOff>
    </to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twoCellAnchor>
</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 filterMode="0">
    <tabColor rgb="FF0DC5A3"/>
    <outlinePr summaryBelow="1" summaryRight="1"/>
    <pageSetUpPr fitToPage="0"/>
  </sheetPr>
  <dimension ref="A1:H47"/>
  <sheetViews>
    <sheetView showFormulas="0" showGridLines="0" showRowColHeaders="1" showZeros="1" rightToLeft="0" tabSelected="1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86" min="1" max="1"/>
    <col width="18" customWidth="1" style="86" min="2" max="2"/>
    <col width="14" customWidth="1" style="86" min="3" max="8"/>
    <col width="2" customWidth="1" style="86" min="9" max="9"/>
  </cols>
  <sheetData>
    <row r="1" ht="7.5" customHeight="1" s="87"/>
    <row r="2" ht="49.5" customHeight="1" s="87">
      <c r="A2" s="88" t="n"/>
      <c r="B2" s="89" t="inlineStr">
        <is>
          <t>Nonprofit Cash Flow Forecast</t>
        </is>
      </c>
      <c r="H2" s="90" t="inlineStr">
        <is>
          <t>Powered by</t>
        </is>
      </c>
    </row>
    <row r="3" ht="7.5" customHeight="1" s="87">
      <c r="A3" s="91" t="n"/>
      <c r="B3" s="91" t="n"/>
      <c r="C3" s="91" t="n"/>
      <c r="D3" s="91" t="n"/>
      <c r="E3" s="91" t="n"/>
      <c r="F3" s="91" t="n"/>
      <c r="G3" s="91" t="n"/>
      <c r="H3" s="91" t="n"/>
    </row>
    <row r="4"/>
    <row r="5" ht="19.5" customHeight="1" s="87">
      <c r="B5" s="92" t="inlineStr">
        <is>
          <t>12-MONTH SNAPSHOT</t>
        </is>
      </c>
    </row>
    <row r="6" ht="13.5" customHeight="1" s="87">
      <c r="B6" s="93" t="inlineStr">
        <is>
          <t>Opening Cash Balance</t>
        </is>
      </c>
      <c r="C6" s="93" t="inlineStr">
        <is>
          <t>Total Projected Inflows</t>
        </is>
      </c>
      <c r="D6" s="93" t="inlineStr">
        <is>
          <t>Total Projected Outflows</t>
        </is>
      </c>
      <c r="E6" s="93" t="inlineStr">
        <is>
          <t>Closing Cash Balance</t>
        </is>
      </c>
      <c r="F6" s="93" t="inlineStr">
        <is>
          <t>Lowest Monthly Balance</t>
        </is>
      </c>
      <c r="G6" s="93" t="inlineStr">
        <is>
          <t>Months of Runway</t>
        </is>
      </c>
    </row>
    <row r="7" ht="27.75" customHeight="1" s="87">
      <c r="B7" s="94">
        <f>'Cash Flow'!C8</f>
        <v/>
      </c>
      <c r="C7" s="94">
        <f>'Cash Flow'!O19</f>
        <v/>
      </c>
      <c r="D7" s="94">
        <f>'Cash Flow'!O36</f>
        <v/>
      </c>
      <c r="E7" s="94">
        <f>'Cash Flow'!O40</f>
        <v/>
      </c>
      <c r="F7" s="94">
        <f>MIN('Cash Flow'!C40:N40)</f>
        <v/>
      </c>
      <c r="G7" s="95">
        <f>IF('Cash Flow'!O36=0,"-",'Cash Flow'!O40/('Cash Flow'!O36/12))</f>
        <v/>
      </c>
    </row>
    <row r="8" ht="18" customHeight="1" s="87">
      <c r="B8" s="91" t="n"/>
      <c r="C8" s="91" t="n"/>
      <c r="D8" s="91" t="n"/>
      <c r="E8" s="91" t="n"/>
      <c r="F8" s="91" t="n"/>
      <c r="G8" s="91" t="n"/>
    </row>
    <row r="9" ht="7.5" customHeight="1" s="87"/>
    <row r="10"/>
    <row r="11" ht="15.75" customHeight="1" s="87">
      <c r="B11" s="92" t="inlineStr">
        <is>
          <t>HOW TO USE THIS TEMPLATE</t>
        </is>
      </c>
    </row>
    <row r="12" ht="18" customHeight="1" s="87">
      <c r="B12" s="96" t="inlineStr">
        <is>
          <t>1</t>
        </is>
      </c>
      <c r="C12" s="97" t="inlineStr">
        <is>
          <t>Assumptions Tab</t>
        </is>
      </c>
      <c r="D12" s="98" t="inlineStr">
        <is>
          <t>Set your fiscal year start month and opening cash balance.</t>
        </is>
      </c>
      <c r="E12" s="99" t="n"/>
      <c r="F12" s="99" t="n"/>
      <c r="G12" s="99" t="n"/>
    </row>
    <row r="13" ht="18" customHeight="1" s="87">
      <c r="B13" s="96" t="inlineStr">
        <is>
          <t>2</t>
        </is>
      </c>
      <c r="C13" s="97" t="inlineStr">
        <is>
          <t>Grant Tracker Tab</t>
        </is>
      </c>
      <c r="D13" s="98" t="inlineStr">
        <is>
          <t>Enter each grant — award amount, restricted status, and expected monthly disbursements.</t>
        </is>
      </c>
      <c r="E13" s="99" t="n"/>
      <c r="F13" s="99" t="n"/>
      <c r="G13" s="99" t="n"/>
    </row>
    <row r="14" ht="18" customHeight="1" s="87">
      <c r="B14" s="96" t="inlineStr">
        <is>
          <t>3</t>
        </is>
      </c>
      <c r="C14" s="97" t="inlineStr">
        <is>
          <t>Cash Flow Tab</t>
        </is>
      </c>
      <c r="D14" s="98" t="inlineStr">
        <is>
          <t>Blue cells are your inputs. Enter projected monthly revenue and expenses. Formulas pull grant disbursements automatically.</t>
        </is>
      </c>
      <c r="E14" s="99" t="n"/>
      <c r="F14" s="99" t="n"/>
      <c r="G14" s="99" t="n"/>
    </row>
    <row r="15" ht="18" customHeight="1" s="87">
      <c r="B15" s="96" t="inlineStr">
        <is>
          <t>4</t>
        </is>
      </c>
      <c r="C15" s="97" t="inlineStr">
        <is>
          <t>Dashboard</t>
        </is>
      </c>
      <c r="D15" s="98" t="inlineStr">
        <is>
          <t>KPIs and the cash balance chart update automatically as you enter data.</t>
        </is>
      </c>
      <c r="E15" s="99" t="n"/>
      <c r="F15" s="99" t="n"/>
      <c r="G15" s="99" t="n"/>
    </row>
    <row r="16" ht="18" customHeight="1" s="87">
      <c r="B16" s="96" t="inlineStr">
        <is>
          <t>5</t>
        </is>
      </c>
      <c r="C16" s="97" t="inlineStr">
        <is>
          <t>Tip</t>
        </is>
      </c>
      <c r="D16" s="98" t="inlineStr">
        <is>
          <t>Highlight months where the closing balance drops below your policy minimum (set in Assumptions).</t>
        </is>
      </c>
      <c r="E16" s="99" t="n"/>
      <c r="F16" s="99" t="n"/>
      <c r="G16" s="99" t="n"/>
    </row>
    <row r="17"/>
    <row r="18"/>
    <row r="19"/>
    <row r="20"/>
    <row r="21"/>
    <row r="22"/>
    <row r="23"/>
    <row r="24"/>
    <row r="25"/>
    <row r="26"/>
    <row r="27"/>
    <row r="28"/>
    <row r="29"/>
    <row r="30" ht="19.5" customHeight="1" s="87">
      <c r="B30" s="100" t="inlineStr">
        <is>
          <t>centage.com  ·  Replace spreadsheet chaos with purpose-built FP&amp;A — grants, forecasts, and board reports without Excel complexity</t>
        </is>
      </c>
    </row>
    <row r="31"/>
    <row r="32"/>
    <row r="33"/>
    <row r="34"/>
    <row r="35" ht="15" customHeight="1" s="87">
      <c r="B35" s="86" t="inlineStr">
        <is>
          <t>Month</t>
        </is>
      </c>
      <c r="C35" s="86" t="inlineStr">
        <is>
          <t>Closing Cash Balance ($)</t>
        </is>
      </c>
      <c r="D35" s="86" t="inlineStr">
        <is>
          <t>Reserve Minimum ($)</t>
        </is>
      </c>
    </row>
    <row r="36" ht="15" customHeight="1" s="87">
      <c r="B36" s="86" t="inlineStr">
        <is>
          <t>Jan 2025</t>
        </is>
      </c>
      <c r="C36" s="101">
        <f>'Cash Flow'!C36</f>
        <v/>
      </c>
      <c r="D36" s="101">
        <f>Assumptions!C13</f>
        <v/>
      </c>
    </row>
    <row r="37" ht="15" customHeight="1" s="87">
      <c r="B37" s="86" t="inlineStr">
        <is>
          <t>Feb 2025</t>
        </is>
      </c>
      <c r="C37" s="101">
        <f>'Cash Flow'!D36</f>
        <v/>
      </c>
      <c r="D37" s="101">
        <f>Assumptions!C13</f>
        <v/>
      </c>
    </row>
    <row r="38" ht="15" customHeight="1" s="87">
      <c r="B38" s="86" t="inlineStr">
        <is>
          <t>Mar 2025</t>
        </is>
      </c>
      <c r="C38" s="101">
        <f>'Cash Flow'!E36</f>
        <v/>
      </c>
      <c r="D38" s="101">
        <f>Assumptions!C13</f>
        <v/>
      </c>
    </row>
    <row r="39" ht="15" customHeight="1" s="87">
      <c r="B39" s="86" t="inlineStr">
        <is>
          <t>Apr 2025</t>
        </is>
      </c>
      <c r="C39" s="101">
        <f>'Cash Flow'!F36</f>
        <v/>
      </c>
      <c r="D39" s="101">
        <f>Assumptions!C13</f>
        <v/>
      </c>
    </row>
    <row r="40" ht="15" customHeight="1" s="87">
      <c r="B40" s="86" t="inlineStr">
        <is>
          <t>May 2025</t>
        </is>
      </c>
      <c r="C40" s="101">
        <f>'Cash Flow'!G36</f>
        <v/>
      </c>
      <c r="D40" s="101">
        <f>Assumptions!C13</f>
        <v/>
      </c>
    </row>
    <row r="41" ht="15" customHeight="1" s="87">
      <c r="B41" s="86" t="inlineStr">
        <is>
          <t>Jun 2025</t>
        </is>
      </c>
      <c r="C41" s="101">
        <f>'Cash Flow'!H36</f>
        <v/>
      </c>
      <c r="D41" s="101">
        <f>Assumptions!C13</f>
        <v/>
      </c>
    </row>
    <row r="42" ht="15" customHeight="1" s="87">
      <c r="B42" s="86" t="inlineStr">
        <is>
          <t>Jul 2025</t>
        </is>
      </c>
      <c r="C42" s="101">
        <f>'Cash Flow'!I36</f>
        <v/>
      </c>
      <c r="D42" s="101">
        <f>Assumptions!C13</f>
        <v/>
      </c>
    </row>
    <row r="43" ht="15" customHeight="1" s="87">
      <c r="B43" s="86" t="inlineStr">
        <is>
          <t>Aug 2025</t>
        </is>
      </c>
      <c r="C43" s="101">
        <f>'Cash Flow'!J36</f>
        <v/>
      </c>
      <c r="D43" s="101">
        <f>Assumptions!C13</f>
        <v/>
      </c>
    </row>
    <row r="44" ht="15" customHeight="1" s="87">
      <c r="B44" s="86" t="inlineStr">
        <is>
          <t>Sep 2025</t>
        </is>
      </c>
      <c r="C44" s="101">
        <f>'Cash Flow'!K36</f>
        <v/>
      </c>
      <c r="D44" s="101">
        <f>Assumptions!C13</f>
        <v/>
      </c>
    </row>
    <row r="45" ht="15" customHeight="1" s="87">
      <c r="B45" s="86" t="inlineStr">
        <is>
          <t>Oct 2025</t>
        </is>
      </c>
      <c r="C45" s="101">
        <f>'Cash Flow'!L36</f>
        <v/>
      </c>
      <c r="D45" s="101">
        <f>Assumptions!C13</f>
        <v/>
      </c>
    </row>
    <row r="46" ht="15" customHeight="1" s="87">
      <c r="B46" s="86" t="inlineStr">
        <is>
          <t>Nov 2025</t>
        </is>
      </c>
      <c r="C46" s="101">
        <f>'Cash Flow'!M36</f>
        <v/>
      </c>
      <c r="D46" s="101">
        <f>Assumptions!C13</f>
        <v/>
      </c>
    </row>
    <row r="47" ht="15" customHeight="1" s="87">
      <c r="B47" s="86" t="inlineStr">
        <is>
          <t>Dec 2025</t>
        </is>
      </c>
      <c r="C47" s="101">
        <f>'Cash Flow'!N36</f>
        <v/>
      </c>
      <c r="D47" s="101">
        <f>Assumptions!C13</f>
        <v/>
      </c>
    </row>
  </sheetData>
  <mergeCells count="9">
    <mergeCell ref="B2:G2"/>
    <mergeCell ref="B5:G5"/>
    <mergeCell ref="D12:G12"/>
    <mergeCell ref="D16:G16"/>
    <mergeCell ref="D15:G15"/>
    <mergeCell ref="D13:G13"/>
    <mergeCell ref="B30:G30"/>
    <mergeCell ref="D14:G14"/>
    <mergeCell ref="B11:G11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 filterMode="0">
    <tabColor rgb="FF2D2D2D"/>
    <outlinePr summaryBelow="1" summaryRight="1"/>
    <pageSetUpPr fitToPage="0"/>
  </sheetPr>
  <dimension ref="A1:D32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86" min="1" max="1"/>
    <col width="30" customWidth="1" style="86" min="2" max="2"/>
    <col width="20" customWidth="1" style="86" min="3" max="3"/>
    <col width="30" customWidth="1" style="86" min="4" max="4"/>
    <col width="2" customWidth="1" style="86" min="5" max="5"/>
  </cols>
  <sheetData>
    <row r="1" ht="7.5" customHeight="1" s="87"/>
    <row r="2" ht="45" customHeight="1" s="87">
      <c r="A2" s="88" t="n"/>
      <c r="B2" s="102" t="inlineStr">
        <is>
          <t>Assumptions &amp; Settings</t>
        </is>
      </c>
    </row>
    <row r="3" ht="6" customHeight="1" s="87">
      <c r="A3" s="91" t="n"/>
      <c r="B3" s="91" t="n"/>
      <c r="C3" s="91" t="n"/>
      <c r="D3" s="91" t="n"/>
    </row>
    <row r="4"/>
    <row r="5" ht="18" customHeight="1" s="87">
      <c r="B5" s="103" t="inlineStr">
        <is>
          <t>ORGANIZATION SETTINGS</t>
        </is>
      </c>
      <c r="C5" s="104" t="n"/>
      <c r="D5" s="104" t="n"/>
    </row>
    <row r="6" ht="19.5" customHeight="1" s="87">
      <c r="B6" s="105" t="inlineStr">
        <is>
          <t>Organization Name</t>
        </is>
      </c>
      <c r="C6" s="106" t="inlineStr">
        <is>
          <t>Your Nonprofit Name</t>
        </is>
      </c>
      <c r="D6" s="107" t="inlineStr">
        <is>
          <t>Appears in headers</t>
        </is>
      </c>
    </row>
    <row r="7" ht="19.5" customHeight="1" s="87">
      <c r="B7" s="105" t="inlineStr">
        <is>
          <t>Fiscal Year Start Month</t>
        </is>
      </c>
      <c r="C7" s="106" t="inlineStr">
        <is>
          <t>January</t>
        </is>
      </c>
      <c r="D7" s="107" t="inlineStr">
        <is>
          <t>e.g. "July" for July–June FY</t>
        </is>
      </c>
    </row>
    <row r="8" ht="19.5" customHeight="1" s="87">
      <c r="B8" s="105" t="inlineStr">
        <is>
          <t>Fiscal Year</t>
        </is>
      </c>
      <c r="C8" s="108" t="n">
        <v>2025</v>
      </c>
      <c r="D8" s="107" t="inlineStr">
        <is>
          <t>4-digit year</t>
        </is>
      </c>
    </row>
    <row r="9" ht="19.5" customHeight="1" s="87">
      <c r="B9" s="105" t="inlineStr">
        <is>
          <t>Base Currency</t>
        </is>
      </c>
      <c r="C9" s="106" t="inlineStr">
        <is>
          <t>USD</t>
        </is>
      </c>
      <c r="D9" s="107" t="n"/>
    </row>
    <row r="10"/>
    <row r="11" ht="18" customHeight="1" s="87">
      <c r="B11" s="103" t="inlineStr">
        <is>
          <t>CASH POLICY</t>
        </is>
      </c>
      <c r="C11" s="104" t="n"/>
      <c r="D11" s="104" t="n"/>
    </row>
    <row r="12" ht="19.5" customHeight="1" s="87">
      <c r="B12" s="105" t="inlineStr">
        <is>
          <t>Opening Cash Balance</t>
        </is>
      </c>
      <c r="C12" s="109" t="n">
        <v>500000</v>
      </c>
      <c r="D12" s="107" t="inlineStr">
        <is>
          <t>Unrestricted cash at start of period</t>
        </is>
      </c>
    </row>
    <row r="13" ht="19.5" customHeight="1" s="87">
      <c r="B13" s="105" t="inlineStr">
        <is>
          <t>Minimum Reserve Policy ($)</t>
        </is>
      </c>
      <c r="C13" s="109" t="n">
        <v>250000</v>
      </c>
      <c r="D13" s="107" t="inlineStr">
        <is>
          <t>Board-approved minimum; triggers warning on Dashboard</t>
        </is>
      </c>
    </row>
    <row r="14" ht="19.5" customHeight="1" s="87">
      <c r="B14" s="105" t="inlineStr">
        <is>
          <t>Minimum Months of Runway</t>
        </is>
      </c>
      <c r="C14" s="110" t="n">
        <v>3</v>
      </c>
      <c r="D14" s="107" t="inlineStr">
        <is>
          <t>Triggers alert if projected runway falls below</t>
        </is>
      </c>
    </row>
    <row r="15"/>
    <row r="16" ht="18" customHeight="1" s="87">
      <c r="B16" s="103" t="inlineStr">
        <is>
          <t>PAYROLL ASSUMPTIONS</t>
        </is>
      </c>
      <c r="C16" s="104" t="n"/>
      <c r="D16" s="104" t="n"/>
    </row>
    <row r="17" ht="19.5" customHeight="1" s="87">
      <c r="B17" s="105" t="inlineStr">
        <is>
          <t>Total Annual Payroll (all staff)</t>
        </is>
      </c>
      <c r="C17" s="109" t="n">
        <v>1200000</v>
      </c>
      <c r="D17" s="107" t="inlineStr">
        <is>
          <t>Pre-tax; employer burden added below</t>
        </is>
      </c>
    </row>
    <row r="18" ht="19.5" customHeight="1" s="87">
      <c r="B18" s="105" t="inlineStr">
        <is>
          <t>Employer Payroll Tax &amp; Benefits %</t>
        </is>
      </c>
      <c r="C18" s="111" t="n">
        <v>0.18</v>
      </c>
      <c r="D18" s="107" t="inlineStr">
        <is>
          <t>Typically 15–22% for nonprofits</t>
        </is>
      </c>
    </row>
    <row r="19" ht="19.5" customHeight="1" s="87">
      <c r="B19" s="105" t="inlineStr">
        <is>
          <t>Monthly Payroll Runs</t>
        </is>
      </c>
      <c r="C19" s="112" t="n">
        <v>2</v>
      </c>
      <c r="D19" s="107" t="inlineStr">
        <is>
          <t>Semi-monthly = 2, bi-weekly = 2.17</t>
        </is>
      </c>
    </row>
    <row r="20"/>
    <row r="21" ht="18" customHeight="1" s="87">
      <c r="B21" s="103" t="inlineStr">
        <is>
          <t>KEY RATES</t>
        </is>
      </c>
      <c r="C21" s="104" t="n"/>
      <c r="D21" s="104" t="n"/>
    </row>
    <row r="22" ht="19.5" customHeight="1" s="87">
      <c r="B22" s="105" t="inlineStr">
        <is>
          <t>Investment/Money Market Yield</t>
        </is>
      </c>
      <c r="C22" s="111" t="n">
        <v>0.045</v>
      </c>
      <c r="D22" s="107" t="inlineStr">
        <is>
          <t>Applied to average cash balance</t>
        </is>
      </c>
    </row>
    <row r="23" ht="19.5" customHeight="1" s="87">
      <c r="B23" s="105" t="inlineStr">
        <is>
          <t>Line of Credit Interest Rate</t>
        </is>
      </c>
      <c r="C23" s="111" t="n">
        <v>0.075</v>
      </c>
      <c r="D23" s="107" t="inlineStr">
        <is>
          <t>If applicable</t>
        </is>
      </c>
    </row>
    <row r="24"/>
    <row r="25" ht="18" customHeight="1" s="87">
      <c r="B25" s="113" t="inlineStr">
        <is>
          <t>COLOR KEY</t>
        </is>
      </c>
    </row>
    <row r="26" ht="18" customHeight="1" s="87">
      <c r="B26" s="114" t="inlineStr">
        <is>
          <t xml:space="preserve">  Blue text</t>
        </is>
      </c>
      <c r="C26" s="115" t="inlineStr">
        <is>
          <t>Hardcoded input — enter your values here</t>
        </is>
      </c>
      <c r="D26" s="104" t="n"/>
    </row>
    <row r="27" ht="18" customHeight="1" s="87">
      <c r="B27" s="116" t="inlineStr">
        <is>
          <t xml:space="preserve">  Black text</t>
        </is>
      </c>
      <c r="C27" s="115" t="inlineStr">
        <is>
          <t>Formula — do not overwrite</t>
        </is>
      </c>
      <c r="D27" s="104" t="n"/>
    </row>
    <row r="28" ht="18" customHeight="1" s="87">
      <c r="B28" s="117" t="inlineStr">
        <is>
          <t xml:space="preserve">  Green text</t>
        </is>
      </c>
      <c r="C28" s="115" t="inlineStr">
        <is>
          <t>Links from another sheet in this workbook</t>
        </is>
      </c>
      <c r="D28" s="104" t="n"/>
    </row>
    <row r="29"/>
    <row r="30"/>
    <row r="31"/>
    <row r="32" ht="18" customHeight="1" s="87">
      <c r="B32" s="100" t="inlineStr">
        <is>
          <t>centage.com  ·  Replace spreadsheet chaos with purpose-built FP&amp;A — grants, forecasts, and board reports without Excel complexity</t>
        </is>
      </c>
    </row>
  </sheetData>
  <mergeCells count="10">
    <mergeCell ref="B11:D11"/>
    <mergeCell ref="B5:D5"/>
    <mergeCell ref="B32:D32"/>
    <mergeCell ref="C27:D27"/>
    <mergeCell ref="B25:D25"/>
    <mergeCell ref="B16:D16"/>
    <mergeCell ref="C28:D28"/>
    <mergeCell ref="B21:D21"/>
    <mergeCell ref="C26:D26"/>
    <mergeCell ref="B2:D2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3.xml><?xml version="1.0" encoding="utf-8"?>
<worksheet xmlns="http://schemas.openxmlformats.org/spreadsheetml/2006/main">
  <sheetPr filterMode="0">
    <tabColor rgb="FF4B5563"/>
    <outlinePr summaryBelow="1" summaryRight="1"/>
    <pageSetUpPr fitToPage="0"/>
  </sheetPr>
  <dimension ref="A1:X23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selection pane="topLeft" activeCell="A1" activeCellId="0" sqref="A1"/>
    </sheetView>
  </sheetViews>
  <sheetFormatPr baseColWidth="8" defaultColWidth="8.6796875" defaultRowHeight="15" zeroHeight="0" outlineLevelRow="0"/>
  <cols>
    <col width="2" customWidth="1" style="86" min="1" max="1"/>
    <col width="22" customWidth="1" style="86" min="2" max="2"/>
    <col width="16" customWidth="1" style="86" min="3" max="3"/>
    <col width="14" customWidth="1" style="86" min="4" max="7"/>
    <col width="13" customWidth="1" style="86" min="8" max="8"/>
    <col width="16" customWidth="1" style="86" min="9" max="9"/>
    <col width="12" customWidth="1" style="86" min="10" max="10"/>
    <col width="10" customWidth="1" style="86" min="11" max="22"/>
    <col width="12" customWidth="1" style="86" min="23" max="24"/>
    <col width="2" customWidth="1" style="86" min="25" max="25"/>
  </cols>
  <sheetData>
    <row r="1" ht="7.5" customHeight="1" s="87"/>
    <row r="2" ht="45" customHeight="1" s="87">
      <c r="A2" s="88" t="n"/>
      <c r="B2" s="102" t="inlineStr">
        <is>
          <t>Grant &amp; Restricted Fund Tracker</t>
        </is>
      </c>
      <c r="X2" s="88" t="n"/>
    </row>
    <row r="3" ht="6" customHeight="1" s="87">
      <c r="A3" s="91" t="n"/>
      <c r="B3" s="91" t="n"/>
      <c r="C3" s="91" t="n"/>
      <c r="D3" s="91" t="n"/>
      <c r="E3" s="91" t="n"/>
      <c r="F3" s="91" t="n"/>
      <c r="G3" s="91" t="n"/>
      <c r="H3" s="91" t="n"/>
      <c r="I3" s="91" t="n"/>
      <c r="J3" s="91" t="n"/>
      <c r="K3" s="91" t="n"/>
      <c r="L3" s="91" t="n"/>
      <c r="M3" s="91" t="n"/>
      <c r="N3" s="91" t="n"/>
      <c r="O3" s="91" t="n"/>
      <c r="P3" s="91" t="n"/>
      <c r="Q3" s="91" t="n"/>
      <c r="R3" s="91" t="n"/>
      <c r="S3" s="91" t="n"/>
      <c r="T3" s="91" t="n"/>
      <c r="U3" s="91" t="n"/>
      <c r="V3" s="91" t="n"/>
      <c r="W3" s="91" t="n"/>
      <c r="X3" s="91" t="n"/>
    </row>
    <row r="4" ht="15.75" customHeight="1" s="87">
      <c r="B4" s="118" t="inlineStr">
        <is>
          <t>Enter each grant or restricted fund below. Expected monthly disbursements flow automatically into the Cash Flow Forecast tab.</t>
        </is>
      </c>
    </row>
    <row r="5" ht="6" customHeight="1" s="87"/>
    <row r="6" ht="31.5" customHeight="1" s="87">
      <c r="B6" s="119" t="inlineStr">
        <is>
          <t>Grant / Fund Name</t>
        </is>
      </c>
      <c r="C6" s="119" t="inlineStr">
        <is>
          <t>Funder</t>
        </is>
      </c>
      <c r="D6" s="119" t="inlineStr">
        <is>
          <t>Grant Type
(Gov / Foundation
/ Corporate / Other)</t>
        </is>
      </c>
      <c r="E6" s="119" t="inlineStr">
        <is>
          <t>Total Award ($)</t>
        </is>
      </c>
      <c r="F6" s="119" t="inlineStr">
        <is>
          <t>Already Received ($)</t>
        </is>
      </c>
      <c r="G6" s="119" t="inlineStr">
        <is>
          <t>Remaining ($)</t>
        </is>
      </c>
      <c r="H6" s="119" t="inlineStr">
        <is>
          <t>Restricted?
(Y/N)</t>
        </is>
      </c>
      <c r="I6" s="119" t="inlineStr">
        <is>
          <t>Program Area</t>
        </is>
      </c>
      <c r="J6" s="119" t="inlineStr">
        <is>
          <t>Grant Period Start</t>
        </is>
      </c>
      <c r="K6" s="120" t="inlineStr">
        <is>
          <t>Jan</t>
        </is>
      </c>
      <c r="L6" s="120" t="inlineStr">
        <is>
          <t>Feb</t>
        </is>
      </c>
      <c r="M6" s="120" t="inlineStr">
        <is>
          <t>Mar</t>
        </is>
      </c>
      <c r="N6" s="120" t="inlineStr">
        <is>
          <t>Apr</t>
        </is>
      </c>
      <c r="O6" s="120" t="inlineStr">
        <is>
          <t>May</t>
        </is>
      </c>
      <c r="P6" s="120" t="inlineStr">
        <is>
          <t>Jun</t>
        </is>
      </c>
      <c r="Q6" s="120" t="inlineStr">
        <is>
          <t>Jul</t>
        </is>
      </c>
      <c r="R6" s="120" t="inlineStr">
        <is>
          <t>Aug</t>
        </is>
      </c>
      <c r="S6" s="120" t="inlineStr">
        <is>
          <t>Sep</t>
        </is>
      </c>
      <c r="T6" s="120" t="inlineStr">
        <is>
          <t>Oct</t>
        </is>
      </c>
      <c r="U6" s="120" t="inlineStr">
        <is>
          <t>Nov</t>
        </is>
      </c>
      <c r="V6" s="120" t="inlineStr">
        <is>
          <t>Dec</t>
        </is>
      </c>
      <c r="W6" s="119" t="inlineStr">
        <is>
          <t>Total
Disbursed</t>
        </is>
      </c>
      <c r="X6" s="121" t="inlineStr">
        <is>
          <t>Variance
vs Award</t>
        </is>
      </c>
    </row>
    <row r="7" ht="12" customHeight="1" s="87">
      <c r="K7" s="122" t="inlineStr">
        <is>
          <t>← Expected Monthly Cash Disbursements (enter blue cells) →</t>
        </is>
      </c>
    </row>
    <row r="8" ht="18" customHeight="1" s="87">
      <c r="B8" s="123" t="inlineStr">
        <is>
          <t>Community Foundation Grant</t>
        </is>
      </c>
      <c r="C8" s="123" t="inlineStr">
        <is>
          <t>Acme Community Foundation</t>
        </is>
      </c>
      <c r="D8" s="123" t="inlineStr">
        <is>
          <t>Foundation</t>
        </is>
      </c>
      <c r="E8" s="124" t="n">
        <v>150000</v>
      </c>
      <c r="F8" s="124" t="n">
        <v>75000</v>
      </c>
      <c r="G8" s="125">
        <f>E8-F8</f>
        <v/>
      </c>
      <c r="H8" s="126" t="inlineStr">
        <is>
          <t>Y</t>
        </is>
      </c>
      <c r="I8" s="127" t="inlineStr">
        <is>
          <t>Workforce Dev</t>
        </is>
      </c>
      <c r="J8" s="127" t="inlineStr">
        <is>
          <t>2025-01-01</t>
        </is>
      </c>
      <c r="K8" s="128" t="n">
        <v>12500</v>
      </c>
      <c r="L8" s="128" t="n">
        <v>12500</v>
      </c>
      <c r="M8" s="128" t="n">
        <v>12500</v>
      </c>
      <c r="N8" s="128" t="n">
        <v>12500</v>
      </c>
      <c r="O8" s="129" t="n"/>
      <c r="P8" s="129" t="n"/>
      <c r="Q8" s="129" t="n"/>
      <c r="R8" s="129" t="n"/>
      <c r="S8" s="129" t="n"/>
      <c r="T8" s="129" t="n"/>
      <c r="U8" s="129" t="n"/>
      <c r="V8" s="129" t="n"/>
    </row>
    <row r="9" ht="18" customHeight="1" s="87">
      <c r="B9" s="130" t="inlineStr">
        <is>
          <t>HUD Housing Grant</t>
        </is>
      </c>
      <c r="C9" s="130" t="inlineStr">
        <is>
          <t>Dept of Housing &amp; Urban Dev</t>
        </is>
      </c>
      <c r="D9" s="130" t="inlineStr">
        <is>
          <t>Government</t>
        </is>
      </c>
      <c r="E9" s="131" t="n">
        <v>300000</v>
      </c>
      <c r="F9" s="131" t="n">
        <v>0</v>
      </c>
      <c r="G9" s="132">
        <f>E9-F9</f>
        <v/>
      </c>
      <c r="H9" s="133" t="inlineStr">
        <is>
          <t>Y</t>
        </is>
      </c>
      <c r="I9" s="134" t="inlineStr">
        <is>
          <t>Housing Services</t>
        </is>
      </c>
      <c r="J9" s="134" t="inlineStr">
        <is>
          <t>2025-04-01</t>
        </is>
      </c>
      <c r="K9" s="135" t="n"/>
      <c r="L9" s="135" t="n"/>
      <c r="M9" s="135" t="n"/>
      <c r="N9" s="128" t="n">
        <v>25000</v>
      </c>
      <c r="O9" s="128" t="n">
        <v>25000</v>
      </c>
      <c r="P9" s="128" t="n">
        <v>25000</v>
      </c>
      <c r="Q9" s="128" t="n">
        <v>25000</v>
      </c>
      <c r="R9" s="128" t="n">
        <v>25000</v>
      </c>
      <c r="S9" s="128" t="n">
        <v>25000</v>
      </c>
      <c r="T9" s="128" t="n">
        <v>25000</v>
      </c>
      <c r="U9" s="128" t="n">
        <v>25000</v>
      </c>
      <c r="V9" s="128" t="n">
        <v>25000</v>
      </c>
    </row>
    <row r="10" ht="18" customHeight="1" s="87">
      <c r="B10" s="123" t="inlineStr">
        <is>
          <t>Corporate Sponsorship – TechCorp</t>
        </is>
      </c>
      <c r="C10" s="123" t="inlineStr">
        <is>
          <t>TechCorp Inc.</t>
        </is>
      </c>
      <c r="D10" s="123" t="inlineStr">
        <is>
          <t>Corporate</t>
        </is>
      </c>
      <c r="E10" s="124" t="n">
        <v>50000</v>
      </c>
      <c r="F10" s="124" t="n">
        <v>50000</v>
      </c>
      <c r="G10" s="125">
        <f>E10-F10</f>
        <v/>
      </c>
      <c r="H10" s="136" t="inlineStr">
        <is>
          <t>N</t>
        </is>
      </c>
      <c r="I10" s="127" t="inlineStr">
        <is>
          <t>General Operations</t>
        </is>
      </c>
      <c r="J10" s="127" t="inlineStr">
        <is>
          <t>2025-01-01</t>
        </is>
      </c>
      <c r="K10" s="129" t="n"/>
      <c r="L10" s="129" t="n"/>
      <c r="M10" s="129" t="n"/>
      <c r="N10" s="129" t="n"/>
      <c r="O10" s="129" t="n"/>
      <c r="P10" s="129" t="n"/>
      <c r="Q10" s="129" t="n"/>
      <c r="R10" s="129" t="n"/>
      <c r="S10" s="129" t="n"/>
      <c r="T10" s="129" t="n"/>
      <c r="U10" s="129" t="n"/>
      <c r="V10" s="129" t="n"/>
    </row>
    <row r="11" ht="18" customHeight="1" s="87">
      <c r="B11" s="130" t="inlineStr">
        <is>
          <t>Major Donor Pledge – Smith Family</t>
        </is>
      </c>
      <c r="C11" s="130" t="inlineStr">
        <is>
          <t>Smith Family Fund</t>
        </is>
      </c>
      <c r="D11" s="130" t="inlineStr">
        <is>
          <t>Individual</t>
        </is>
      </c>
      <c r="E11" s="131" t="n">
        <v>100000</v>
      </c>
      <c r="F11" s="131" t="n">
        <v>25000</v>
      </c>
      <c r="G11" s="132">
        <f>E11-F11</f>
        <v/>
      </c>
      <c r="H11" s="137" t="inlineStr">
        <is>
          <t>N</t>
        </is>
      </c>
      <c r="I11" s="134" t="inlineStr">
        <is>
          <t>Capital Campaign</t>
        </is>
      </c>
      <c r="J11" s="134" t="inlineStr">
        <is>
          <t>2025-01-01</t>
        </is>
      </c>
      <c r="K11" s="128" t="n">
        <v>25000</v>
      </c>
      <c r="L11" s="135" t="n"/>
      <c r="M11" s="135" t="n"/>
      <c r="N11" s="128" t="n">
        <v>25000</v>
      </c>
      <c r="O11" s="135" t="n"/>
      <c r="P11" s="135" t="n"/>
      <c r="Q11" s="128" t="n">
        <v>25000</v>
      </c>
      <c r="R11" s="135" t="n"/>
      <c r="S11" s="135" t="n"/>
      <c r="T11" s="135" t="n"/>
      <c r="U11" s="135" t="n"/>
      <c r="V11" s="135" t="n"/>
    </row>
    <row r="12" ht="18" customHeight="1" s="87">
      <c r="B12" s="123" t="inlineStr">
        <is>
          <t>State Education Contract</t>
        </is>
      </c>
      <c r="C12" s="123" t="inlineStr">
        <is>
          <t>State Dept of Education</t>
        </is>
      </c>
      <c r="D12" s="123" t="inlineStr">
        <is>
          <t>Government</t>
        </is>
      </c>
      <c r="E12" s="124" t="n">
        <v>200000</v>
      </c>
      <c r="F12" s="124" t="n">
        <v>0</v>
      </c>
      <c r="G12" s="125">
        <f>E12-F12</f>
        <v/>
      </c>
      <c r="H12" s="126" t="inlineStr">
        <is>
          <t>Y</t>
        </is>
      </c>
      <c r="I12" s="127" t="inlineStr">
        <is>
          <t>Education Programs</t>
        </is>
      </c>
      <c r="J12" s="127" t="inlineStr">
        <is>
          <t>2025-07-01</t>
        </is>
      </c>
      <c r="K12" s="129" t="n"/>
      <c r="L12" s="129" t="n"/>
      <c r="M12" s="129" t="n"/>
      <c r="N12" s="129" t="n"/>
      <c r="O12" s="129" t="n"/>
      <c r="P12" s="129" t="n"/>
      <c r="Q12" s="128" t="n">
        <v>16667</v>
      </c>
      <c r="R12" s="128" t="n">
        <v>16667</v>
      </c>
      <c r="S12" s="128" t="n">
        <v>16667</v>
      </c>
      <c r="T12" s="128" t="n">
        <v>16667</v>
      </c>
      <c r="U12" s="128" t="n">
        <v>16667</v>
      </c>
      <c r="V12" s="128" t="n">
        <v>16665</v>
      </c>
    </row>
    <row r="13" ht="18" customHeight="1" s="87">
      <c r="B13" s="138" t="n"/>
      <c r="C13" s="138" t="n"/>
      <c r="D13" s="138" t="n"/>
      <c r="E13" s="131" t="n"/>
      <c r="F13" s="131" t="n"/>
      <c r="G13" s="132">
        <f>IF(E13&gt;0,E13-F13,"")</f>
        <v/>
      </c>
      <c r="H13" s="138" t="n"/>
      <c r="I13" s="138" t="n"/>
      <c r="J13" s="138" t="n"/>
      <c r="K13" s="139" t="n"/>
      <c r="L13" s="139" t="n"/>
      <c r="M13" s="139" t="n"/>
      <c r="N13" s="139" t="n"/>
      <c r="O13" s="139" t="n"/>
      <c r="P13" s="139" t="n"/>
      <c r="Q13" s="139" t="n"/>
      <c r="R13" s="139" t="n"/>
      <c r="S13" s="139" t="n"/>
      <c r="T13" s="139" t="n"/>
      <c r="U13" s="139" t="n"/>
      <c r="V13" s="139" t="n"/>
      <c r="W13" s="140">
        <f>SUM(K13:V13)</f>
        <v/>
      </c>
    </row>
    <row r="14" ht="18" customHeight="1" s="87">
      <c r="B14" s="141" t="n"/>
      <c r="C14" s="141" t="n"/>
      <c r="D14" s="141" t="n"/>
      <c r="E14" s="124" t="n"/>
      <c r="F14" s="124" t="n"/>
      <c r="G14" s="125">
        <f>IF(E14&gt;0,E14-F14,"")</f>
        <v/>
      </c>
      <c r="H14" s="141" t="n"/>
      <c r="I14" s="141" t="n"/>
      <c r="J14" s="141" t="n"/>
      <c r="K14" s="139" t="n"/>
      <c r="L14" s="139" t="n"/>
      <c r="M14" s="139" t="n"/>
      <c r="N14" s="139" t="n"/>
      <c r="O14" s="139" t="n"/>
      <c r="P14" s="139" t="n"/>
      <c r="Q14" s="139" t="n"/>
      <c r="R14" s="139" t="n"/>
      <c r="S14" s="139" t="n"/>
      <c r="T14" s="139" t="n"/>
      <c r="U14" s="139" t="n"/>
      <c r="V14" s="139" t="n"/>
      <c r="W14" s="142">
        <f>SUM(K14:V14)</f>
        <v/>
      </c>
    </row>
    <row r="15" ht="18" customHeight="1" s="87">
      <c r="B15" s="138" t="n"/>
      <c r="C15" s="138" t="n"/>
      <c r="D15" s="138" t="n"/>
      <c r="E15" s="131" t="n"/>
      <c r="F15" s="131" t="n"/>
      <c r="G15" s="132">
        <f>IF(E15&gt;0,E15-F15,"")</f>
        <v/>
      </c>
      <c r="H15" s="138" t="n"/>
      <c r="I15" s="138" t="n"/>
      <c r="J15" s="138" t="n"/>
      <c r="K15" s="139" t="n"/>
      <c r="L15" s="139" t="n"/>
      <c r="M15" s="139" t="n"/>
      <c r="N15" s="139" t="n"/>
      <c r="O15" s="139" t="n"/>
      <c r="P15" s="139" t="n"/>
      <c r="Q15" s="139" t="n"/>
      <c r="R15" s="139" t="n"/>
      <c r="S15" s="139" t="n"/>
      <c r="T15" s="139" t="n"/>
      <c r="U15" s="139" t="n"/>
      <c r="V15" s="139" t="n"/>
      <c r="W15" s="140">
        <f>SUM(K15:V15)</f>
        <v/>
      </c>
    </row>
    <row r="16" ht="18" customHeight="1" s="87">
      <c r="B16" s="141" t="n"/>
      <c r="C16" s="141" t="n"/>
      <c r="D16" s="141" t="n"/>
      <c r="E16" s="124" t="n"/>
      <c r="F16" s="124" t="n"/>
      <c r="G16" s="125">
        <f>IF(E16&gt;0,E16-F16,"")</f>
        <v/>
      </c>
      <c r="H16" s="141" t="n"/>
      <c r="I16" s="141" t="n"/>
      <c r="J16" s="141" t="n"/>
      <c r="K16" s="139" t="n"/>
      <c r="L16" s="139" t="n"/>
      <c r="M16" s="139" t="n"/>
      <c r="N16" s="139" t="n"/>
      <c r="O16" s="139" t="n"/>
      <c r="P16" s="139" t="n"/>
      <c r="Q16" s="139" t="n"/>
      <c r="R16" s="139" t="n"/>
      <c r="S16" s="139" t="n"/>
      <c r="T16" s="139" t="n"/>
      <c r="U16" s="139" t="n"/>
      <c r="V16" s="139" t="n"/>
      <c r="W16" s="142">
        <f>SUM(K16:V16)</f>
        <v/>
      </c>
    </row>
    <row r="17" ht="18" customHeight="1" s="87">
      <c r="B17" s="138" t="n"/>
      <c r="C17" s="138" t="n"/>
      <c r="D17" s="138" t="n"/>
      <c r="E17" s="131" t="n"/>
      <c r="F17" s="131" t="n"/>
      <c r="G17" s="132">
        <f>IF(E17&gt;0,E17-F17,"")</f>
        <v/>
      </c>
      <c r="H17" s="138" t="n"/>
      <c r="I17" s="138" t="n"/>
      <c r="J17" s="138" t="n"/>
      <c r="K17" s="139" t="n"/>
      <c r="L17" s="139" t="n"/>
      <c r="M17" s="139" t="n"/>
      <c r="N17" s="139" t="n"/>
      <c r="O17" s="139" t="n"/>
      <c r="P17" s="139" t="n"/>
      <c r="Q17" s="139" t="n"/>
      <c r="R17" s="139" t="n"/>
      <c r="S17" s="139" t="n"/>
      <c r="T17" s="139" t="n"/>
      <c r="U17" s="139" t="n"/>
      <c r="V17" s="139" t="n"/>
      <c r="W17" s="140">
        <f>SUM(K17:V17)</f>
        <v/>
      </c>
    </row>
    <row r="18" ht="18" customHeight="1" s="87">
      <c r="B18" s="141" t="n"/>
      <c r="C18" s="141" t="n"/>
      <c r="D18" s="141" t="n"/>
      <c r="E18" s="124" t="n"/>
      <c r="F18" s="124" t="n"/>
      <c r="G18" s="125">
        <f>IF(E18&gt;0,E18-F18,"")</f>
        <v/>
      </c>
      <c r="H18" s="141" t="n"/>
      <c r="I18" s="141" t="n"/>
      <c r="J18" s="141" t="n"/>
      <c r="K18" s="139" t="n"/>
      <c r="L18" s="139" t="n"/>
      <c r="M18" s="139" t="n"/>
      <c r="N18" s="139" t="n"/>
      <c r="O18" s="139" t="n"/>
      <c r="P18" s="139" t="n"/>
      <c r="Q18" s="139" t="n"/>
      <c r="R18" s="139" t="n"/>
      <c r="S18" s="139" t="n"/>
      <c r="T18" s="139" t="n"/>
      <c r="U18" s="139" t="n"/>
      <c r="V18" s="139" t="n"/>
      <c r="W18" s="142">
        <f>SUM(K18:V18)</f>
        <v/>
      </c>
    </row>
    <row r="19" ht="18" customHeight="1" s="87">
      <c r="B19" s="138" t="n"/>
      <c r="C19" s="138" t="n"/>
      <c r="D19" s="138" t="n"/>
      <c r="E19" s="131" t="n"/>
      <c r="F19" s="131" t="n"/>
      <c r="G19" s="132">
        <f>IF(E19&gt;0,E19-F19,"")</f>
        <v/>
      </c>
      <c r="H19" s="138" t="n"/>
      <c r="I19" s="138" t="n"/>
      <c r="J19" s="138" t="n"/>
      <c r="K19" s="139" t="n"/>
      <c r="L19" s="139" t="n"/>
      <c r="M19" s="139" t="n"/>
      <c r="N19" s="139" t="n"/>
      <c r="O19" s="139" t="n"/>
      <c r="P19" s="139" t="n"/>
      <c r="Q19" s="139" t="n"/>
      <c r="R19" s="139" t="n"/>
      <c r="S19" s="139" t="n"/>
      <c r="T19" s="139" t="n"/>
      <c r="U19" s="139" t="n"/>
      <c r="V19" s="139" t="n"/>
      <c r="W19" s="140">
        <f>SUM(K19:V19)</f>
        <v/>
      </c>
    </row>
    <row r="20" ht="18" customHeight="1" s="87">
      <c r="B20" s="141" t="n"/>
      <c r="C20" s="141" t="n"/>
      <c r="D20" s="141" t="n"/>
      <c r="E20" s="124" t="n"/>
      <c r="F20" s="124" t="n"/>
      <c r="G20" s="125">
        <f>IF(E20&gt;0,E20-F20,"")</f>
        <v/>
      </c>
      <c r="H20" s="141" t="n"/>
      <c r="I20" s="141" t="n"/>
      <c r="J20" s="141" t="n"/>
      <c r="K20" s="139" t="n"/>
      <c r="L20" s="139" t="n"/>
      <c r="M20" s="139" t="n"/>
      <c r="N20" s="139" t="n"/>
      <c r="O20" s="139" t="n"/>
      <c r="P20" s="139" t="n"/>
      <c r="Q20" s="139" t="n"/>
      <c r="R20" s="139" t="n"/>
      <c r="S20" s="139" t="n"/>
      <c r="T20" s="139" t="n"/>
      <c r="U20" s="139" t="n"/>
      <c r="V20" s="139" t="n"/>
      <c r="W20" s="142">
        <f>SUM(K20:V20)</f>
        <v/>
      </c>
    </row>
    <row r="21" ht="18" customHeight="1" s="87">
      <c r="B21" s="138" t="n"/>
      <c r="C21" s="138" t="n"/>
      <c r="D21" s="138" t="n"/>
      <c r="E21" s="131" t="n"/>
      <c r="F21" s="131" t="n"/>
      <c r="G21" s="132">
        <f>IF(E21&gt;0,E21-F21,"")</f>
        <v/>
      </c>
      <c r="H21" s="138" t="n"/>
      <c r="I21" s="138" t="n"/>
      <c r="J21" s="138" t="n"/>
      <c r="K21" s="139" t="n"/>
      <c r="L21" s="139" t="n"/>
      <c r="M21" s="139" t="n"/>
      <c r="N21" s="139" t="n"/>
      <c r="O21" s="139" t="n"/>
      <c r="P21" s="139" t="n"/>
      <c r="Q21" s="139" t="n"/>
      <c r="R21" s="139" t="n"/>
      <c r="S21" s="139" t="n"/>
      <c r="T21" s="139" t="n"/>
      <c r="U21" s="139" t="n"/>
      <c r="V21" s="139" t="n"/>
      <c r="W21" s="140">
        <f>SUM(K21:V21)</f>
        <v/>
      </c>
    </row>
    <row r="22" ht="18" customHeight="1" s="87">
      <c r="B22" s="141" t="n"/>
      <c r="C22" s="141" t="n"/>
      <c r="D22" s="141" t="n"/>
      <c r="E22" s="124" t="n"/>
      <c r="F22" s="124" t="n"/>
      <c r="G22" s="125">
        <f>IF(E22&gt;0,E22-F22,"")</f>
        <v/>
      </c>
      <c r="H22" s="141" t="n"/>
      <c r="I22" s="141" t="n"/>
      <c r="J22" s="141" t="n"/>
      <c r="K22" s="139" t="n"/>
      <c r="L22" s="139" t="n"/>
      <c r="M22" s="139" t="n"/>
      <c r="N22" s="139" t="n"/>
      <c r="O22" s="139" t="n"/>
      <c r="P22" s="139" t="n"/>
      <c r="Q22" s="139" t="n"/>
      <c r="R22" s="139" t="n"/>
      <c r="S22" s="139" t="n"/>
      <c r="T22" s="139" t="n"/>
      <c r="U22" s="139" t="n"/>
      <c r="V22" s="139" t="n"/>
      <c r="W22" s="142">
        <f>SUM(K22:V22)</f>
        <v/>
      </c>
    </row>
    <row r="23" ht="19.5" customHeight="1" s="87">
      <c r="B23" s="143" t="inlineStr">
        <is>
          <t>TOTALS</t>
        </is>
      </c>
      <c r="E23" s="144">
        <f>SUM(E8:E22)</f>
        <v/>
      </c>
      <c r="F23" s="144">
        <f>SUM(F8:F22)</f>
        <v/>
      </c>
      <c r="G23" s="144">
        <f>SUM(G8:G22)</f>
        <v/>
      </c>
      <c r="K23" s="145">
        <f>SUM(K8:K22)</f>
        <v/>
      </c>
      <c r="L23" s="145">
        <f>SUM(L8:L22)</f>
        <v/>
      </c>
      <c r="M23" s="145">
        <f>SUM(M8:M22)</f>
        <v/>
      </c>
      <c r="N23" s="145">
        <f>SUM(N8:N22)</f>
        <v/>
      </c>
      <c r="O23" s="145">
        <f>SUM(O8:O22)</f>
        <v/>
      </c>
      <c r="P23" s="145">
        <f>SUM(P8:P22)</f>
        <v/>
      </c>
      <c r="Q23" s="145">
        <f>SUM(Q8:Q22)</f>
        <v/>
      </c>
      <c r="R23" s="145">
        <f>SUM(R8:R22)</f>
        <v/>
      </c>
      <c r="S23" s="145">
        <f>SUM(S8:S22)</f>
        <v/>
      </c>
      <c r="T23" s="145">
        <f>SUM(T8:T22)</f>
        <v/>
      </c>
      <c r="U23" s="145">
        <f>SUM(U8:U22)</f>
        <v/>
      </c>
      <c r="V23" s="145">
        <f>SUM(V8:V22)</f>
        <v/>
      </c>
      <c r="W23" s="144">
        <f>SUM(W8:W22)</f>
        <v/>
      </c>
      <c r="X23" s="144">
        <f>SUM(X8:X22)</f>
        <v/>
      </c>
    </row>
  </sheetData>
  <mergeCells count="4">
    <mergeCell ref="B2:W2"/>
    <mergeCell ref="B4:W4"/>
    <mergeCell ref="K7:V7"/>
    <mergeCell ref="B23:C23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xl/worksheets/sheet4.xml><?xml version="1.0" encoding="utf-8"?>
<worksheet xmlns="http://schemas.openxmlformats.org/spreadsheetml/2006/main">
  <sheetPr filterMode="0">
    <tabColor rgb="FF1A1A1A"/>
    <outlinePr summaryBelow="1" summaryRight="1"/>
    <pageSetUpPr fitToPage="0"/>
  </sheetPr>
  <dimension ref="A1:O43"/>
  <sheetViews>
    <sheetView showFormulas="0" showGridLines="0" showRowColHeaders="1" showZeros="1" rightToLeft="0" tabSelected="0" showOutlineSymbols="1" defaultGridColor="1" view="normal" topLeftCell="A1" colorId="64" zoomScale="100" zoomScaleNormal="100" zoomScalePageLayoutView="100" workbookViewId="0">
      <pane xSplit="2" ySplit="6" topLeftCell="C7" activePane="bottomRight" state="frozen"/>
      <selection pane="topLeft" activeCell="A1" activeCellId="0" sqref="A1"/>
      <selection pane="topRight" activeCell="C1" activeCellId="0" sqref="C1"/>
      <selection pane="bottomLeft" activeCell="A7" activeCellId="0" sqref="A7"/>
      <selection pane="bottomRight" activeCell="A1" activeCellId="0" sqref="A1"/>
    </sheetView>
  </sheetViews>
  <sheetFormatPr baseColWidth="8" defaultColWidth="8.6796875" defaultRowHeight="15" zeroHeight="0" outlineLevelRow="0"/>
  <cols>
    <col width="2" customWidth="1" style="86" min="1" max="1"/>
    <col width="32" customWidth="1" style="86" min="2" max="2"/>
    <col width="13" customWidth="1" style="86" min="3" max="15"/>
    <col width="2" customWidth="1" style="86" min="16" max="16"/>
  </cols>
  <sheetData>
    <row r="1" ht="7.5" customHeight="1" s="87"/>
    <row r="2" ht="45" customHeight="1" s="87">
      <c r="A2" s="88" t="n"/>
      <c r="B2" s="102" t="inlineStr">
        <is>
          <t>12-Month Cash Flow Forecast</t>
        </is>
      </c>
    </row>
    <row r="3" ht="6" customHeight="1" s="87">
      <c r="A3" s="91" t="n"/>
      <c r="B3" s="91" t="n"/>
      <c r="C3" s="91" t="n"/>
      <c r="D3" s="91" t="n"/>
      <c r="E3" s="91" t="n"/>
      <c r="F3" s="91" t="n"/>
      <c r="G3" s="91" t="n"/>
      <c r="H3" s="91" t="n"/>
      <c r="I3" s="91" t="n"/>
      <c r="J3" s="91" t="n"/>
      <c r="K3" s="91" t="n"/>
      <c r="L3" s="91" t="n"/>
      <c r="M3" s="91" t="n"/>
      <c r="N3" s="91" t="n"/>
      <c r="O3" s="91" t="n"/>
    </row>
    <row r="4" ht="13.5" customHeight="1" s="87">
      <c r="B4" s="146" t="inlineStr">
        <is>
          <t>← Adjust month headers in row 6 to match your fiscal year →</t>
        </is>
      </c>
    </row>
    <row r="5" ht="6" customHeight="1" s="87"/>
    <row r="6" ht="27.75" customHeight="1" s="87">
      <c r="B6" s="147" t="inlineStr">
        <is>
          <t>($)</t>
        </is>
      </c>
      <c r="C6" s="148" t="inlineStr">
        <is>
          <t>Jan 2025</t>
        </is>
      </c>
      <c r="D6" s="148" t="inlineStr">
        <is>
          <t>Feb 2025</t>
        </is>
      </c>
      <c r="E6" s="148" t="inlineStr">
        <is>
          <t>Mar 2025</t>
        </is>
      </c>
      <c r="F6" s="148" t="inlineStr">
        <is>
          <t>Apr 2025</t>
        </is>
      </c>
      <c r="G6" s="148" t="inlineStr">
        <is>
          <t>May 2025</t>
        </is>
      </c>
      <c r="H6" s="148" t="inlineStr">
        <is>
          <t>Jun 2025</t>
        </is>
      </c>
      <c r="I6" s="148" t="inlineStr">
        <is>
          <t>Jul 2025</t>
        </is>
      </c>
      <c r="J6" s="148" t="inlineStr">
        <is>
          <t>Aug 2025</t>
        </is>
      </c>
      <c r="K6" s="148" t="inlineStr">
        <is>
          <t>Sep 2025</t>
        </is>
      </c>
      <c r="L6" s="148" t="inlineStr">
        <is>
          <t>Oct 2025</t>
        </is>
      </c>
      <c r="M6" s="148" t="inlineStr">
        <is>
          <t>Nov 2025</t>
        </is>
      </c>
      <c r="N6" s="148" t="inlineStr">
        <is>
          <t>Dec 2025</t>
        </is>
      </c>
      <c r="O6" s="149" t="inlineStr">
        <is>
          <t>FY Total</t>
        </is>
      </c>
    </row>
    <row r="7" ht="21.75" customHeight="1" s="87">
      <c r="B7" s="150" t="inlineStr">
        <is>
          <t>Opening Cash Balance</t>
        </is>
      </c>
      <c r="C7" s="151">
        <f>Assumptions!C12</f>
        <v/>
      </c>
      <c r="D7" s="151">
        <f>C36</f>
        <v/>
      </c>
      <c r="E7" s="151">
        <f>D36</f>
        <v/>
      </c>
      <c r="F7" s="151">
        <f>E36</f>
        <v/>
      </c>
      <c r="G7" s="151">
        <f>F36</f>
        <v/>
      </c>
      <c r="H7" s="151">
        <f>G36</f>
        <v/>
      </c>
      <c r="I7" s="151">
        <f>H36</f>
        <v/>
      </c>
      <c r="J7" s="151">
        <f>I36</f>
        <v/>
      </c>
      <c r="K7" s="151">
        <f>J36</f>
        <v/>
      </c>
      <c r="L7" s="151">
        <f>K36</f>
        <v/>
      </c>
      <c r="M7" s="151">
        <f>L36</f>
        <v/>
      </c>
      <c r="N7" s="151">
        <f>M36</f>
        <v/>
      </c>
      <c r="O7" s="152">
        <f>C7</f>
        <v/>
      </c>
    </row>
    <row r="8" ht="3.75" customHeight="1" s="87"/>
    <row r="9" ht="19.5" customHeight="1" s="87">
      <c r="A9" s="88" t="n"/>
      <c r="B9" s="153" t="inlineStr">
        <is>
          <t>CASH INFLOWS</t>
        </is>
      </c>
      <c r="C9" s="88" t="n"/>
      <c r="D9" s="88" t="n"/>
      <c r="E9" s="88" t="n"/>
      <c r="F9" s="88" t="n"/>
      <c r="G9" s="88" t="n"/>
      <c r="H9" s="88" t="n"/>
      <c r="I9" s="88" t="n"/>
      <c r="J9" s="88" t="n"/>
      <c r="K9" s="88" t="n"/>
      <c r="L9" s="88" t="n"/>
      <c r="M9" s="88" t="n"/>
      <c r="N9" s="88" t="n"/>
      <c r="O9" s="88" t="n"/>
    </row>
    <row r="10" ht="18" customHeight="1" s="87">
      <c r="B10" s="154" t="inlineStr">
        <is>
          <t>Grant Disbursements (from Grant Tracker)</t>
        </is>
      </c>
      <c r="C10" s="155">
        <f>'Grant Tracker'!K23</f>
        <v/>
      </c>
      <c r="D10" s="155">
        <f>'Grant Tracker'!L23</f>
        <v/>
      </c>
      <c r="E10" s="155">
        <f>'Grant Tracker'!M23</f>
        <v/>
      </c>
      <c r="F10" s="155">
        <f>'Grant Tracker'!N23</f>
        <v/>
      </c>
      <c r="G10" s="155">
        <f>'Grant Tracker'!O23</f>
        <v/>
      </c>
      <c r="H10" s="155">
        <f>'Grant Tracker'!P23</f>
        <v/>
      </c>
      <c r="I10" s="155">
        <f>'Grant Tracker'!Q23</f>
        <v/>
      </c>
      <c r="J10" s="155">
        <f>'Grant Tracker'!R23</f>
        <v/>
      </c>
      <c r="K10" s="155">
        <f>'Grant Tracker'!S23</f>
        <v/>
      </c>
      <c r="L10" s="155">
        <f>'Grant Tracker'!T23</f>
        <v/>
      </c>
      <c r="M10" s="155">
        <f>'Grant Tracker'!U23</f>
        <v/>
      </c>
      <c r="N10" s="155">
        <f>'Grant Tracker'!V23</f>
        <v/>
      </c>
      <c r="O10" s="156">
        <f>SUM(C10:N10)</f>
        <v/>
      </c>
    </row>
    <row r="11" ht="18" customHeight="1" s="87">
      <c r="B11" s="157" t="inlineStr">
        <is>
          <t>Individual Donations</t>
        </is>
      </c>
      <c r="C11" s="128" t="n">
        <v>35000</v>
      </c>
      <c r="D11" s="128" t="n">
        <v>28000</v>
      </c>
      <c r="E11" s="128" t="n">
        <v>22000</v>
      </c>
      <c r="F11" s="128" t="n">
        <v>30000</v>
      </c>
      <c r="G11" s="128" t="n">
        <v>25000</v>
      </c>
      <c r="H11" s="128" t="n">
        <v>20000</v>
      </c>
      <c r="I11" s="128" t="n">
        <v>40000</v>
      </c>
      <c r="J11" s="128" t="n">
        <v>25000</v>
      </c>
      <c r="K11" s="128" t="n">
        <v>22000</v>
      </c>
      <c r="L11" s="128" t="n">
        <v>28000</v>
      </c>
      <c r="M11" s="128" t="n">
        <v>35000</v>
      </c>
      <c r="N11" s="128" t="n">
        <v>75000</v>
      </c>
      <c r="O11" s="158">
        <f>SUM(C11:N11)</f>
        <v/>
      </c>
    </row>
    <row r="12" ht="18" customHeight="1" s="87">
      <c r="B12" s="154" t="inlineStr">
        <is>
          <t>Major Gifts / Pledges</t>
        </is>
      </c>
      <c r="C12" s="128" t="n">
        <v>0</v>
      </c>
      <c r="D12" s="128" t="n">
        <v>0</v>
      </c>
      <c r="E12" s="128" t="n">
        <v>50000</v>
      </c>
      <c r="F12" s="128" t="n">
        <v>0</v>
      </c>
      <c r="G12" s="128" t="n">
        <v>0</v>
      </c>
      <c r="H12" s="128" t="n">
        <v>100000</v>
      </c>
      <c r="I12" s="128" t="n">
        <v>0</v>
      </c>
      <c r="J12" s="128" t="n">
        <v>0</v>
      </c>
      <c r="K12" s="128" t="n">
        <v>0</v>
      </c>
      <c r="L12" s="128" t="n">
        <v>50000</v>
      </c>
      <c r="M12" s="128" t="n">
        <v>0</v>
      </c>
      <c r="N12" s="128" t="n">
        <v>0</v>
      </c>
      <c r="O12" s="158">
        <f>SUM(C12:N12)</f>
        <v/>
      </c>
    </row>
    <row r="13" ht="18" customHeight="1" s="87">
      <c r="B13" s="157" t="inlineStr">
        <is>
          <t>Events &amp; Galas</t>
        </is>
      </c>
      <c r="C13" s="128" t="n">
        <v>0</v>
      </c>
      <c r="D13" s="128" t="n">
        <v>0</v>
      </c>
      <c r="E13" s="128" t="n">
        <v>0</v>
      </c>
      <c r="F13" s="128" t="n">
        <v>0</v>
      </c>
      <c r="G13" s="128" t="n">
        <v>80000</v>
      </c>
      <c r="H13" s="128" t="n">
        <v>0</v>
      </c>
      <c r="I13" s="128" t="n">
        <v>0</v>
      </c>
      <c r="J13" s="128" t="n">
        <v>0</v>
      </c>
      <c r="K13" s="128" t="n">
        <v>0</v>
      </c>
      <c r="L13" s="128" t="n">
        <v>0</v>
      </c>
      <c r="M13" s="128" t="n">
        <v>0</v>
      </c>
      <c r="N13" s="128" t="n">
        <v>90000</v>
      </c>
      <c r="O13" s="158">
        <f>SUM(C13:N13)</f>
        <v/>
      </c>
    </row>
    <row r="14" ht="18" customHeight="1" s="87">
      <c r="B14" s="154" t="inlineStr">
        <is>
          <t>Earned Revenue / Fees</t>
        </is>
      </c>
      <c r="C14" s="128" t="n">
        <v>15000</v>
      </c>
      <c r="D14" s="128" t="n">
        <v>15000</v>
      </c>
      <c r="E14" s="128" t="n">
        <v>15000</v>
      </c>
      <c r="F14" s="128" t="n">
        <v>15000</v>
      </c>
      <c r="G14" s="128" t="n">
        <v>15000</v>
      </c>
      <c r="H14" s="128" t="n">
        <v>15000</v>
      </c>
      <c r="I14" s="128" t="n">
        <v>15000</v>
      </c>
      <c r="J14" s="128" t="n">
        <v>15000</v>
      </c>
      <c r="K14" s="128" t="n">
        <v>15000</v>
      </c>
      <c r="L14" s="128" t="n">
        <v>15000</v>
      </c>
      <c r="M14" s="128" t="n">
        <v>15000</v>
      </c>
      <c r="N14" s="128" t="n">
        <v>15000</v>
      </c>
      <c r="O14" s="158">
        <f>SUM(C14:N14)</f>
        <v/>
      </c>
    </row>
    <row r="15" ht="18" customHeight="1" s="87">
      <c r="B15" s="157" t="inlineStr">
        <is>
          <t>Government Contracts</t>
        </is>
      </c>
      <c r="C15" s="128" t="n">
        <v>20000</v>
      </c>
      <c r="D15" s="128" t="n">
        <v>20000</v>
      </c>
      <c r="E15" s="128" t="n">
        <v>20000</v>
      </c>
      <c r="F15" s="128" t="n">
        <v>20000</v>
      </c>
      <c r="G15" s="128" t="n">
        <v>20000</v>
      </c>
      <c r="H15" s="128" t="n">
        <v>20000</v>
      </c>
      <c r="I15" s="128" t="n">
        <v>20000</v>
      </c>
      <c r="J15" s="128" t="n">
        <v>20000</v>
      </c>
      <c r="K15" s="128" t="n">
        <v>20000</v>
      </c>
      <c r="L15" s="128" t="n">
        <v>20000</v>
      </c>
      <c r="M15" s="128" t="n">
        <v>20000</v>
      </c>
      <c r="N15" s="128" t="n">
        <v>20000</v>
      </c>
      <c r="O15" s="158">
        <f>SUM(C15:N15)</f>
        <v/>
      </c>
    </row>
    <row r="16" ht="18" customHeight="1" s="87">
      <c r="B16" s="154" t="inlineStr">
        <is>
          <t>Endowment Draw / Investment Income</t>
        </is>
      </c>
      <c r="C16" s="128" t="n">
        <v>8500</v>
      </c>
      <c r="D16" s="128" t="n">
        <v>8500</v>
      </c>
      <c r="E16" s="128" t="n">
        <v>8500</v>
      </c>
      <c r="F16" s="128" t="n">
        <v>8500</v>
      </c>
      <c r="G16" s="128" t="n">
        <v>8500</v>
      </c>
      <c r="H16" s="128" t="n">
        <v>8500</v>
      </c>
      <c r="I16" s="128" t="n">
        <v>8500</v>
      </c>
      <c r="J16" s="128" t="n">
        <v>8500</v>
      </c>
      <c r="K16" s="128" t="n">
        <v>8500</v>
      </c>
      <c r="L16" s="128" t="n">
        <v>8500</v>
      </c>
      <c r="M16" s="128" t="n">
        <v>8500</v>
      </c>
      <c r="N16" s="128" t="n">
        <v>8500</v>
      </c>
      <c r="O16" s="158">
        <f>SUM(C16:N16)</f>
        <v/>
      </c>
    </row>
    <row r="17" ht="18" customHeight="1" s="87">
      <c r="B17" s="157" t="inlineStr">
        <is>
          <t>Other Inflows</t>
        </is>
      </c>
      <c r="C17" s="128" t="n">
        <v>0</v>
      </c>
      <c r="D17" s="128" t="n">
        <v>0</v>
      </c>
      <c r="E17" s="128" t="n">
        <v>0</v>
      </c>
      <c r="F17" s="128" t="n">
        <v>0</v>
      </c>
      <c r="G17" s="128" t="n">
        <v>0</v>
      </c>
      <c r="H17" s="128" t="n">
        <v>0</v>
      </c>
      <c r="I17" s="128" t="n">
        <v>0</v>
      </c>
      <c r="J17" s="128" t="n">
        <v>0</v>
      </c>
      <c r="K17" s="128" t="n">
        <v>0</v>
      </c>
      <c r="L17" s="128" t="n">
        <v>0</v>
      </c>
      <c r="M17" s="128" t="n">
        <v>0</v>
      </c>
      <c r="N17" s="128" t="n">
        <v>0</v>
      </c>
      <c r="O17" s="158">
        <f>SUM(C17:N17)</f>
        <v/>
      </c>
    </row>
    <row r="18" ht="19.5" customHeight="1" s="87">
      <c r="B18" s="159" t="inlineStr">
        <is>
          <t>TOTAL CASH INFLOWS</t>
        </is>
      </c>
      <c r="C18" s="160">
        <f>C10+C11+C12+C13+C14+C15+C16+C17</f>
        <v/>
      </c>
      <c r="D18" s="160">
        <f>D10+D11+D12+D13+D14+D15+D16+D17</f>
        <v/>
      </c>
      <c r="E18" s="160">
        <f>E10+E11+E12+E13+E14+E15+E16+E17</f>
        <v/>
      </c>
      <c r="F18" s="160">
        <f>F10+F11+F12+F13+F14+F15+F16+F17</f>
        <v/>
      </c>
      <c r="G18" s="160">
        <f>G10+G11+G12+G13+G14+G15+G16+G17</f>
        <v/>
      </c>
      <c r="H18" s="160">
        <f>H10+H11+H12+H13+H14+H15+H16+H17</f>
        <v/>
      </c>
      <c r="I18" s="160">
        <f>I10+I11+I12+I13+I14+I15+I16+I17</f>
        <v/>
      </c>
      <c r="J18" s="160">
        <f>J10+J11+J12+J13+J14+J15+J16+J17</f>
        <v/>
      </c>
      <c r="K18" s="160">
        <f>K10+K11+K12+K13+K14+K15+K16+K17</f>
        <v/>
      </c>
      <c r="L18" s="160">
        <f>L10+L11+L12+L13+L14+L15+L16+L17</f>
        <v/>
      </c>
      <c r="M18" s="160">
        <f>M10+M11+M12+M13+M14+M15+M16+M17</f>
        <v/>
      </c>
      <c r="N18" s="160">
        <f>N10+N11+N12+N13+N14+N15+N16+N17</f>
        <v/>
      </c>
      <c r="O18" s="161">
        <f>SUM(C18:N18)</f>
        <v/>
      </c>
    </row>
    <row r="19" ht="3.75" customHeight="1" s="87"/>
    <row r="20" ht="19.5" customHeight="1" s="87">
      <c r="A20" s="88" t="n"/>
      <c r="B20" s="153" t="inlineStr">
        <is>
          <t>CASH OUTFLOWS</t>
        </is>
      </c>
      <c r="C20" s="88" t="n"/>
      <c r="D20" s="88" t="n"/>
      <c r="E20" s="88" t="n"/>
      <c r="F20" s="88" t="n"/>
      <c r="G20" s="88" t="n"/>
      <c r="H20" s="88" t="n"/>
      <c r="I20" s="88" t="n"/>
      <c r="J20" s="88" t="n"/>
      <c r="K20" s="88" t="n"/>
      <c r="L20" s="88" t="n"/>
      <c r="M20" s="88" t="n"/>
      <c r="N20" s="88" t="n"/>
      <c r="O20" s="88" t="n"/>
    </row>
    <row r="21" ht="18" customHeight="1" s="87">
      <c r="B21" s="157" t="inlineStr">
        <is>
          <t>Payroll &amp; Benefits</t>
        </is>
      </c>
      <c r="C21" s="128" t="n">
        <v>110000</v>
      </c>
      <c r="D21" s="128" t="n">
        <v>110000</v>
      </c>
      <c r="E21" s="128" t="n">
        <v>110000</v>
      </c>
      <c r="F21" s="128" t="n">
        <v>110000</v>
      </c>
      <c r="G21" s="128" t="n">
        <v>110000</v>
      </c>
      <c r="H21" s="128" t="n">
        <v>110000</v>
      </c>
      <c r="I21" s="128" t="n">
        <v>110000</v>
      </c>
      <c r="J21" s="128" t="n">
        <v>110000</v>
      </c>
      <c r="K21" s="128" t="n">
        <v>110000</v>
      </c>
      <c r="L21" s="128" t="n">
        <v>110000</v>
      </c>
      <c r="M21" s="128" t="n">
        <v>110000</v>
      </c>
      <c r="N21" s="128" t="n">
        <v>110000</v>
      </c>
      <c r="O21" s="158">
        <f>SUM(C21:N21)</f>
        <v/>
      </c>
    </row>
    <row r="22" ht="18" customHeight="1" s="87">
      <c r="B22" s="154" t="inlineStr">
        <is>
          <t>Program Expenses – Direct Services</t>
        </is>
      </c>
      <c r="C22" s="128" t="n">
        <v>25000</v>
      </c>
      <c r="D22" s="128" t="n">
        <v>25000</v>
      </c>
      <c r="E22" s="128" t="n">
        <v>28000</v>
      </c>
      <c r="F22" s="128" t="n">
        <v>30000</v>
      </c>
      <c r="G22" s="128" t="n">
        <v>30000</v>
      </c>
      <c r="H22" s="128" t="n">
        <v>25000</v>
      </c>
      <c r="I22" s="128" t="n">
        <v>30000</v>
      </c>
      <c r="J22" s="128" t="n">
        <v>30000</v>
      </c>
      <c r="K22" s="128" t="n">
        <v>28000</v>
      </c>
      <c r="L22" s="128" t="n">
        <v>25000</v>
      </c>
      <c r="M22" s="128" t="n">
        <v>25000</v>
      </c>
      <c r="N22" s="128" t="n">
        <v>30000</v>
      </c>
      <c r="O22" s="158">
        <f>SUM(C22:N22)</f>
        <v/>
      </c>
    </row>
    <row r="23" ht="18" customHeight="1" s="87">
      <c r="B23" s="157" t="inlineStr">
        <is>
          <t>Program Expenses – Education</t>
        </is>
      </c>
      <c r="C23" s="128" t="n">
        <v>8000</v>
      </c>
      <c r="D23" s="128" t="n">
        <v>8000</v>
      </c>
      <c r="E23" s="128" t="n">
        <v>10000</v>
      </c>
      <c r="F23" s="128" t="n">
        <v>10000</v>
      </c>
      <c r="G23" s="128" t="n">
        <v>10000</v>
      </c>
      <c r="H23" s="128" t="n">
        <v>8000</v>
      </c>
      <c r="I23" s="128" t="n">
        <v>10000</v>
      </c>
      <c r="J23" s="128" t="n">
        <v>10000</v>
      </c>
      <c r="K23" s="128" t="n">
        <v>8000</v>
      </c>
      <c r="L23" s="128" t="n">
        <v>8000</v>
      </c>
      <c r="M23" s="128" t="n">
        <v>8000</v>
      </c>
      <c r="N23" s="128" t="n">
        <v>10000</v>
      </c>
      <c r="O23" s="158">
        <f>SUM(C23:N23)</f>
        <v/>
      </c>
    </row>
    <row r="24" ht="18" customHeight="1" s="87">
      <c r="B24" s="154" t="inlineStr">
        <is>
          <t>Program Expenses – Other Programs</t>
        </is>
      </c>
      <c r="C24" s="128" t="n">
        <v>5000</v>
      </c>
      <c r="D24" s="128" t="n">
        <v>5000</v>
      </c>
      <c r="E24" s="128" t="n">
        <v>5000</v>
      </c>
      <c r="F24" s="128" t="n">
        <v>5000</v>
      </c>
      <c r="G24" s="128" t="n">
        <v>5000</v>
      </c>
      <c r="H24" s="128" t="n">
        <v>5000</v>
      </c>
      <c r="I24" s="128" t="n">
        <v>5000</v>
      </c>
      <c r="J24" s="128" t="n">
        <v>5000</v>
      </c>
      <c r="K24" s="128" t="n">
        <v>5000</v>
      </c>
      <c r="L24" s="128" t="n">
        <v>5000</v>
      </c>
      <c r="M24" s="128" t="n">
        <v>5000</v>
      </c>
      <c r="N24" s="128" t="n">
        <v>5000</v>
      </c>
      <c r="O24" s="158">
        <f>SUM(C24:N24)</f>
        <v/>
      </c>
    </row>
    <row r="25" ht="18" customHeight="1" s="87">
      <c r="B25" s="157" t="inlineStr">
        <is>
          <t>Admin / G&amp;A</t>
        </is>
      </c>
      <c r="C25" s="128" t="n">
        <v>18000</v>
      </c>
      <c r="D25" s="128" t="n">
        <v>18000</v>
      </c>
      <c r="E25" s="128" t="n">
        <v>18000</v>
      </c>
      <c r="F25" s="128" t="n">
        <v>18000</v>
      </c>
      <c r="G25" s="128" t="n">
        <v>18000</v>
      </c>
      <c r="H25" s="128" t="n">
        <v>18000</v>
      </c>
      <c r="I25" s="128" t="n">
        <v>18000</v>
      </c>
      <c r="J25" s="128" t="n">
        <v>18000</v>
      </c>
      <c r="K25" s="128" t="n">
        <v>18000</v>
      </c>
      <c r="L25" s="128" t="n">
        <v>18000</v>
      </c>
      <c r="M25" s="128" t="n">
        <v>18000</v>
      </c>
      <c r="N25" s="128" t="n">
        <v>18000</v>
      </c>
      <c r="O25" s="158">
        <f>SUM(C25:N25)</f>
        <v/>
      </c>
    </row>
    <row r="26" ht="18" customHeight="1" s="87">
      <c r="B26" s="154" t="inlineStr">
        <is>
          <t>Fundraising Expenses</t>
        </is>
      </c>
      <c r="C26" s="128" t="n">
        <v>5000</v>
      </c>
      <c r="D26" s="128" t="n">
        <v>5000</v>
      </c>
      <c r="E26" s="128" t="n">
        <v>5000</v>
      </c>
      <c r="F26" s="128" t="n">
        <v>5000</v>
      </c>
      <c r="G26" s="128" t="n">
        <v>12000</v>
      </c>
      <c r="H26" s="128" t="n">
        <v>5000</v>
      </c>
      <c r="I26" s="128" t="n">
        <v>5000</v>
      </c>
      <c r="J26" s="128" t="n">
        <v>5000</v>
      </c>
      <c r="K26" s="128" t="n">
        <v>5000</v>
      </c>
      <c r="L26" s="128" t="n">
        <v>5000</v>
      </c>
      <c r="M26" s="128" t="n">
        <v>5000</v>
      </c>
      <c r="N26" s="128" t="n">
        <v>15000</v>
      </c>
      <c r="O26" s="158">
        <f>SUM(C26:N26)</f>
        <v/>
      </c>
    </row>
    <row r="27" ht="18" customHeight="1" s="87">
      <c r="B27" s="157" t="inlineStr">
        <is>
          <t>Facilities / Rent</t>
        </is>
      </c>
      <c r="C27" s="128" t="n">
        <v>12000</v>
      </c>
      <c r="D27" s="128" t="n">
        <v>12000</v>
      </c>
      <c r="E27" s="128" t="n">
        <v>12000</v>
      </c>
      <c r="F27" s="128" t="n">
        <v>12000</v>
      </c>
      <c r="G27" s="128" t="n">
        <v>12000</v>
      </c>
      <c r="H27" s="128" t="n">
        <v>12000</v>
      </c>
      <c r="I27" s="128" t="n">
        <v>12000</v>
      </c>
      <c r="J27" s="128" t="n">
        <v>12000</v>
      </c>
      <c r="K27" s="128" t="n">
        <v>12000</v>
      </c>
      <c r="L27" s="128" t="n">
        <v>12000</v>
      </c>
      <c r="M27" s="128" t="n">
        <v>12000</v>
      </c>
      <c r="N27" s="128" t="n">
        <v>12000</v>
      </c>
      <c r="O27" s="158">
        <f>SUM(C27:N27)</f>
        <v/>
      </c>
    </row>
    <row r="28" ht="18" customHeight="1" s="87">
      <c r="B28" s="154" t="inlineStr">
        <is>
          <t>Technology &amp; Systems</t>
        </is>
      </c>
      <c r="C28" s="128" t="n">
        <v>3500</v>
      </c>
      <c r="D28" s="128" t="n">
        <v>3500</v>
      </c>
      <c r="E28" s="128" t="n">
        <v>3500</v>
      </c>
      <c r="F28" s="128" t="n">
        <v>3500</v>
      </c>
      <c r="G28" s="128" t="n">
        <v>3500</v>
      </c>
      <c r="H28" s="128" t="n">
        <v>3500</v>
      </c>
      <c r="I28" s="128" t="n">
        <v>3500</v>
      </c>
      <c r="J28" s="128" t="n">
        <v>3500</v>
      </c>
      <c r="K28" s="128" t="n">
        <v>3500</v>
      </c>
      <c r="L28" s="128" t="n">
        <v>3500</v>
      </c>
      <c r="M28" s="128" t="n">
        <v>3500</v>
      </c>
      <c r="N28" s="128" t="n">
        <v>3500</v>
      </c>
      <c r="O28" s="158">
        <f>SUM(C28:N28)</f>
        <v/>
      </c>
    </row>
    <row r="29" ht="18" customHeight="1" s="87">
      <c r="B29" s="157" t="inlineStr">
        <is>
          <t>Professional Services</t>
        </is>
      </c>
      <c r="C29" s="128" t="n">
        <v>6000</v>
      </c>
      <c r="D29" s="128" t="n">
        <v>6000</v>
      </c>
      <c r="E29" s="128" t="n">
        <v>6000</v>
      </c>
      <c r="F29" s="128" t="n">
        <v>6000</v>
      </c>
      <c r="G29" s="128" t="n">
        <v>6000</v>
      </c>
      <c r="H29" s="128" t="n">
        <v>6000</v>
      </c>
      <c r="I29" s="128" t="n">
        <v>6000</v>
      </c>
      <c r="J29" s="128" t="n">
        <v>6000</v>
      </c>
      <c r="K29" s="128" t="n">
        <v>6000</v>
      </c>
      <c r="L29" s="128" t="n">
        <v>6000</v>
      </c>
      <c r="M29" s="128" t="n">
        <v>6000</v>
      </c>
      <c r="N29" s="128" t="n">
        <v>6000</v>
      </c>
      <c r="O29" s="158">
        <f>SUM(C29:N29)</f>
        <v/>
      </c>
    </row>
    <row r="30" ht="18" customHeight="1" s="87">
      <c r="B30" s="154" t="inlineStr">
        <is>
          <t>Capital Expenditures</t>
        </is>
      </c>
      <c r="C30" s="128" t="n">
        <v>0</v>
      </c>
      <c r="D30" s="128" t="n">
        <v>0</v>
      </c>
      <c r="E30" s="128" t="n">
        <v>0</v>
      </c>
      <c r="F30" s="128" t="n">
        <v>15000</v>
      </c>
      <c r="G30" s="128" t="n">
        <v>0</v>
      </c>
      <c r="H30" s="128" t="n">
        <v>0</v>
      </c>
      <c r="I30" s="128" t="n">
        <v>0</v>
      </c>
      <c r="J30" s="128" t="n">
        <v>0</v>
      </c>
      <c r="K30" s="128" t="n">
        <v>0</v>
      </c>
      <c r="L30" s="128" t="n">
        <v>0</v>
      </c>
      <c r="M30" s="128" t="n">
        <v>0</v>
      </c>
      <c r="N30" s="128" t="n">
        <v>0</v>
      </c>
      <c r="O30" s="158">
        <f>SUM(C30:N30)</f>
        <v/>
      </c>
    </row>
    <row r="31" ht="18" customHeight="1" s="87">
      <c r="B31" s="157" t="inlineStr">
        <is>
          <t>Loan / Line of Credit Payments</t>
        </is>
      </c>
      <c r="C31" s="128" t="n">
        <v>0</v>
      </c>
      <c r="D31" s="128" t="n">
        <v>0</v>
      </c>
      <c r="E31" s="128" t="n">
        <v>0</v>
      </c>
      <c r="F31" s="128" t="n">
        <v>0</v>
      </c>
      <c r="G31" s="128" t="n">
        <v>0</v>
      </c>
      <c r="H31" s="128" t="n">
        <v>0</v>
      </c>
      <c r="I31" s="128" t="n">
        <v>0</v>
      </c>
      <c r="J31" s="128" t="n">
        <v>0</v>
      </c>
      <c r="K31" s="128" t="n">
        <v>0</v>
      </c>
      <c r="L31" s="128" t="n">
        <v>0</v>
      </c>
      <c r="M31" s="128" t="n">
        <v>0</v>
      </c>
      <c r="N31" s="128" t="n">
        <v>0</v>
      </c>
      <c r="O31" s="158">
        <f>SUM(C31:N31)</f>
        <v/>
      </c>
    </row>
    <row r="32" ht="18" customHeight="1" s="87">
      <c r="B32" s="154" t="inlineStr">
        <is>
          <t>Other Outflows</t>
        </is>
      </c>
      <c r="C32" s="128" t="n">
        <v>0</v>
      </c>
      <c r="D32" s="128" t="n">
        <v>0</v>
      </c>
      <c r="E32" s="128" t="n">
        <v>0</v>
      </c>
      <c r="F32" s="128" t="n">
        <v>0</v>
      </c>
      <c r="G32" s="128" t="n">
        <v>0</v>
      </c>
      <c r="H32" s="128" t="n">
        <v>0</v>
      </c>
      <c r="I32" s="128" t="n">
        <v>0</v>
      </c>
      <c r="J32" s="128" t="n">
        <v>0</v>
      </c>
      <c r="K32" s="128" t="n">
        <v>0</v>
      </c>
      <c r="L32" s="128" t="n">
        <v>0</v>
      </c>
      <c r="M32" s="128" t="n">
        <v>0</v>
      </c>
      <c r="N32" s="128" t="n">
        <v>0</v>
      </c>
      <c r="O32" s="158">
        <f>SUM(C32:N32)</f>
        <v/>
      </c>
    </row>
    <row r="33" ht="19.5" customHeight="1" s="87">
      <c r="B33" s="162" t="inlineStr">
        <is>
          <t>TOTAL CASH OUTFLOWS</t>
        </is>
      </c>
      <c r="C33" s="163">
        <f>C21+C22+C23+C24+C25+C26+C27+C28+C29+C30+C31+C32</f>
        <v/>
      </c>
      <c r="D33" s="163">
        <f>D21+D22+D23+D24+D25+D26+D27+D28+D29+D30+D31+D32</f>
        <v/>
      </c>
      <c r="E33" s="163">
        <f>E21+E22+E23+E24+E25+E26+E27+E28+E29+E30+E31+E32</f>
        <v/>
      </c>
      <c r="F33" s="163">
        <f>F21+F22+F23+F24+F25+F26+F27+F28+F29+F30+F31+F32</f>
        <v/>
      </c>
      <c r="G33" s="163">
        <f>G21+G22+G23+G24+G25+G26+G27+G28+G29+G30+G31+G32</f>
        <v/>
      </c>
      <c r="H33" s="163">
        <f>H21+H22+H23+H24+H25+H26+H27+H28+H29+H30+H31+H32</f>
        <v/>
      </c>
      <c r="I33" s="163">
        <f>I21+I22+I23+I24+I25+I26+I27+I28+I29+I30+I31+I32</f>
        <v/>
      </c>
      <c r="J33" s="163">
        <f>J21+J22+J23+J24+J25+J26+J27+J28+J29+J30+J31+J32</f>
        <v/>
      </c>
      <c r="K33" s="163">
        <f>K21+K22+K23+K24+K25+K26+K27+K28+K29+K30+K31+K32</f>
        <v/>
      </c>
      <c r="L33" s="163">
        <f>L21+L22+L23+L24+L25+L26+L27+L28+L29+L30+L31+L32</f>
        <v/>
      </c>
      <c r="M33" s="163">
        <f>M21+M22+M23+M24+M25+M26+M27+M28+M29+M30+M31+M32</f>
        <v/>
      </c>
      <c r="N33" s="163">
        <f>N21+N22+N23+N24+N25+N26+N27+N28+N29+N30+N31+N32</f>
        <v/>
      </c>
      <c r="O33" s="161">
        <f>SUM(C33:N33)</f>
        <v/>
      </c>
    </row>
    <row r="34" ht="3.75" customHeight="1" s="87"/>
    <row r="35" ht="21.75" customHeight="1" s="87">
      <c r="B35" s="164" t="inlineStr">
        <is>
          <t>NET CASH FLOW</t>
        </is>
      </c>
      <c r="C35" s="151">
        <f>C18-C33</f>
        <v/>
      </c>
      <c r="D35" s="151">
        <f>D18-D33</f>
        <v/>
      </c>
      <c r="E35" s="151">
        <f>E18-E33</f>
        <v/>
      </c>
      <c r="F35" s="151">
        <f>F18-F33</f>
        <v/>
      </c>
      <c r="G35" s="151">
        <f>G18-G33</f>
        <v/>
      </c>
      <c r="H35" s="151">
        <f>H18-H33</f>
        <v/>
      </c>
      <c r="I35" s="151">
        <f>I18-I33</f>
        <v/>
      </c>
      <c r="J35" s="151">
        <f>J18-J33</f>
        <v/>
      </c>
      <c r="K35" s="151">
        <f>K18-K33</f>
        <v/>
      </c>
      <c r="L35" s="151">
        <f>L18-L33</f>
        <v/>
      </c>
      <c r="M35" s="151">
        <f>M18-M33</f>
        <v/>
      </c>
      <c r="N35" s="151">
        <f>N18-N33</f>
        <v/>
      </c>
      <c r="O35" s="165">
        <f>SUM(C35:N35)</f>
        <v/>
      </c>
    </row>
    <row r="36" ht="24" customHeight="1" s="87">
      <c r="B36" s="166" t="inlineStr">
        <is>
          <t>CLOSING CASH BALANCE</t>
        </is>
      </c>
      <c r="C36" s="167">
        <f>C7+C35</f>
        <v/>
      </c>
      <c r="D36" s="167">
        <f>D7+D35</f>
        <v/>
      </c>
      <c r="E36" s="167">
        <f>E7+E35</f>
        <v/>
      </c>
      <c r="F36" s="167">
        <f>F7+F35</f>
        <v/>
      </c>
      <c r="G36" s="167">
        <f>G7+G35</f>
        <v/>
      </c>
      <c r="H36" s="167">
        <f>H7+H35</f>
        <v/>
      </c>
      <c r="I36" s="167">
        <f>I7+I35</f>
        <v/>
      </c>
      <c r="J36" s="167">
        <f>J7+J35</f>
        <v/>
      </c>
      <c r="K36" s="167">
        <f>K7+K35</f>
        <v/>
      </c>
      <c r="L36" s="167">
        <f>L7+L35</f>
        <v/>
      </c>
      <c r="M36" s="167">
        <f>M7+M35</f>
        <v/>
      </c>
      <c r="N36" s="167">
        <f>N7+N35</f>
        <v/>
      </c>
      <c r="O36" s="165">
        <f>N36</f>
        <v/>
      </c>
    </row>
    <row r="37" ht="3.75" customHeight="1" s="87"/>
    <row r="38" ht="18" customHeight="1" s="87">
      <c r="B38" s="168" t="inlineStr">
        <is>
          <t>Reserve Policy Minimum ($)</t>
        </is>
      </c>
      <c r="C38" s="169">
        <f>Assumptions!C13</f>
        <v/>
      </c>
      <c r="D38" s="169">
        <f>Assumptions!C13</f>
        <v/>
      </c>
      <c r="E38" s="169">
        <f>Assumptions!C13</f>
        <v/>
      </c>
      <c r="F38" s="169">
        <f>Assumptions!C13</f>
        <v/>
      </c>
      <c r="G38" s="169">
        <f>Assumptions!C13</f>
        <v/>
      </c>
      <c r="H38" s="169">
        <f>Assumptions!C13</f>
        <v/>
      </c>
      <c r="I38" s="169">
        <f>Assumptions!C13</f>
        <v/>
      </c>
      <c r="J38" s="169">
        <f>Assumptions!C13</f>
        <v/>
      </c>
      <c r="K38" s="169">
        <f>Assumptions!C13</f>
        <v/>
      </c>
      <c r="L38" s="169">
        <f>Assumptions!C13</f>
        <v/>
      </c>
      <c r="M38" s="169">
        <f>Assumptions!C13</f>
        <v/>
      </c>
      <c r="N38" s="169">
        <f>Assumptions!C13</f>
        <v/>
      </c>
    </row>
    <row r="39" ht="3.75" customHeight="1" s="87"/>
    <row r="40" ht="19.5" customHeight="1" s="87">
      <c r="A40" s="170" t="n"/>
      <c r="B40" s="171" t="inlineStr">
        <is>
          <t>MEMO ITEMS</t>
        </is>
      </c>
      <c r="C40" s="170" t="n"/>
      <c r="D40" s="170" t="n"/>
      <c r="E40" s="170" t="n"/>
      <c r="F40" s="170" t="n"/>
      <c r="G40" s="170" t="n"/>
      <c r="H40" s="170" t="n"/>
      <c r="I40" s="170" t="n"/>
      <c r="J40" s="170" t="n"/>
      <c r="K40" s="170" t="n"/>
      <c r="L40" s="170" t="n"/>
      <c r="M40" s="170" t="n"/>
      <c r="N40" s="170" t="n"/>
      <c r="O40" s="170" t="n"/>
    </row>
    <row r="41" ht="18" customHeight="1" s="87">
      <c r="B41" s="172" t="inlineStr">
        <is>
          <t>Restricted Cash (memo only — not available for ops)</t>
        </is>
      </c>
      <c r="C41" s="173">
        <f>'Grant Tracker'!K23</f>
        <v/>
      </c>
      <c r="D41" s="173">
        <f>'Grant Tracker'!L23</f>
        <v/>
      </c>
      <c r="E41" s="173">
        <f>'Grant Tracker'!M23</f>
        <v/>
      </c>
      <c r="F41" s="173">
        <f>'Grant Tracker'!N23</f>
        <v/>
      </c>
      <c r="G41" s="173">
        <f>'Grant Tracker'!O23</f>
        <v/>
      </c>
      <c r="H41" s="173">
        <f>'Grant Tracker'!P23</f>
        <v/>
      </c>
      <c r="I41" s="173">
        <f>'Grant Tracker'!Q23</f>
        <v/>
      </c>
      <c r="J41" s="173">
        <f>'Grant Tracker'!R23</f>
        <v/>
      </c>
      <c r="K41" s="173">
        <f>'Grant Tracker'!S23</f>
        <v/>
      </c>
      <c r="L41" s="173">
        <f>'Grant Tracker'!T23</f>
        <v/>
      </c>
      <c r="M41" s="173">
        <f>'Grant Tracker'!U23</f>
        <v/>
      </c>
      <c r="N41" s="173">
        <f>'Grant Tracker'!V23</f>
        <v/>
      </c>
      <c r="O41" s="174">
        <f>SUM(C41:N41)</f>
        <v/>
      </c>
    </row>
    <row r="42" ht="12" customHeight="1" s="87"/>
    <row r="43" ht="18" customHeight="1" s="87">
      <c r="B43" s="100" t="inlineStr">
        <is>
          <t>centage.com  ·  Replace spreadsheet chaos with purpose-built FP&amp;A — grants, forecasts, and board reports without Excel complexity</t>
        </is>
      </c>
    </row>
  </sheetData>
  <mergeCells count="3">
    <mergeCell ref="B2:O2"/>
    <mergeCell ref="B4:B5"/>
    <mergeCell ref="B43:O43"/>
  </mergeCells>
  <printOptions horizontalCentered="0" verticalCentered="0" headings="0" gridLines="0" gridLinesSet="1"/>
  <pageMargins left="0.75" right="0.75" top="1" bottom="1" header="0.511811023622047" footer="0.511811023622047"/>
  <pageSetup orientation="portrait" paperSize="9" scale="100" fitToHeight="1" fitToWidth="1" pageOrder="downThenOver" blackAndWhite="0" draft="0" horizontalDpi="300" verticalDpi="300" copies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:language xmlns:dc="http://purl.org/dc/elements/1.1/">en-US</dc:language>
  <dcterms:created xmlns:dcterms="http://purl.org/dc/terms/" xmlns:xsi="http://www.w3.org/2001/XMLSchema-instance" xsi:type="dcterms:W3CDTF">2026-03-10T18:38:11Z</dcterms:created>
  <dcterms:modified xmlns:dcterms="http://purl.org/dc/terms/" xmlns:xsi="http://www.w3.org/2001/XMLSchema-instance" xsi:type="dcterms:W3CDTF">2026-03-10T18:54:57Z</dcterms:modified>
  <cp:revision>1</cp:revision>
</cp:coreProperties>
</file>